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พาน ไดร์ D\สมพาน\"/>
    </mc:Choice>
  </mc:AlternateContent>
  <xr:revisionPtr revIDLastSave="0" documentId="13_ncr:1_{C45D8126-5166-4BA7-9E6B-723C58AC22CA}" xr6:coauthVersionLast="40" xr6:coauthVersionMax="40" xr10:uidLastSave="{00000000-0000-0000-0000-000000000000}"/>
  <bookViews>
    <workbookView xWindow="120" yWindow="45" windowWidth="15135" windowHeight="8130" firstSheet="7" activeTab="11" xr2:uid="{00000000-000D-0000-FFFF-FFFF00000000}"/>
  </bookViews>
  <sheets>
    <sheet name="รวม" sheetId="1" r:id="rId1"/>
    <sheet name="แผนงานบริหารงานทั่วไป" sheetId="4" r:id="rId2"/>
    <sheet name="แผนงานรักษาความสงบภายใน" sheetId="10" r:id="rId3"/>
    <sheet name="แผนงานการศึกษา" sheetId="11" r:id="rId4"/>
    <sheet name="แผนงานสาธารณสุข" sheetId="3" r:id="rId5"/>
    <sheet name="แผนงานสังคมสงเคราะห์" sheetId="5" r:id="rId6"/>
    <sheet name="แผนงานเคหะและชุมชน" sheetId="6" r:id="rId7"/>
    <sheet name="แผนงานสร้างความเข้มแข็งของชุมชน" sheetId="12" r:id="rId8"/>
    <sheet name="แผนงานการศาสนา วัฒนธรรมฯ" sheetId="13" r:id="rId9"/>
    <sheet name="แผนงานอุตสาหกรรมและการโยธา" sheetId="20" r:id="rId10"/>
    <sheet name="แผนงานการเกษตร" sheetId="14" r:id="rId11"/>
    <sheet name="แผนงานงบกลาง" sheetId="15" r:id="rId12"/>
    <sheet name="รายละเอียด 4" sheetId="16" r:id="rId13"/>
    <sheet name="ข้อ4.1.5" sheetId="17" r:id="rId14"/>
    <sheet name="รายละเอียด  5" sheetId="18" r:id="rId15"/>
    <sheet name="Sheet1" sheetId="19" r:id="rId16"/>
  </sheets>
  <calcPr calcId="181029"/>
</workbook>
</file>

<file path=xl/calcChain.xml><?xml version="1.0" encoding="utf-8"?>
<calcChain xmlns="http://schemas.openxmlformats.org/spreadsheetml/2006/main">
  <c r="F15" i="11" l="1"/>
  <c r="D42" i="10"/>
  <c r="D46" i="4"/>
  <c r="F15" i="4"/>
  <c r="E15" i="4"/>
  <c r="D15" i="4"/>
  <c r="E43" i="4"/>
  <c r="F12" i="4"/>
  <c r="E12" i="4"/>
  <c r="D12" i="4"/>
  <c r="F44" i="4"/>
  <c r="D137" i="1" l="1"/>
  <c r="D136" i="1"/>
  <c r="D139" i="1"/>
  <c r="D132" i="1"/>
  <c r="D140" i="1"/>
  <c r="D135" i="1"/>
  <c r="D134" i="1"/>
  <c r="D142" i="1"/>
  <c r="D141" i="1"/>
  <c r="E106" i="5" l="1"/>
  <c r="F75" i="11"/>
  <c r="F74" i="11"/>
  <c r="E106" i="4"/>
  <c r="E75" i="4"/>
  <c r="F101" i="5" l="1"/>
  <c r="E101" i="5"/>
  <c r="D101" i="5"/>
  <c r="F70" i="5"/>
  <c r="E70" i="5"/>
  <c r="D70" i="5"/>
  <c r="E101" i="3"/>
  <c r="D101" i="3"/>
  <c r="E70" i="3"/>
  <c r="D70" i="3"/>
  <c r="F103" i="20"/>
  <c r="E103" i="20"/>
  <c r="D103" i="20"/>
  <c r="F101" i="20"/>
  <c r="E101" i="20"/>
  <c r="D101" i="20"/>
  <c r="F72" i="20"/>
  <c r="E72" i="20"/>
  <c r="D72" i="20"/>
  <c r="F70" i="20"/>
  <c r="E70" i="20"/>
  <c r="D70" i="20"/>
  <c r="F70" i="4"/>
  <c r="E70" i="4"/>
  <c r="D70" i="4"/>
  <c r="F101" i="4"/>
  <c r="E101" i="4"/>
  <c r="D101" i="4"/>
  <c r="F103" i="4"/>
  <c r="E103" i="4"/>
  <c r="D103" i="4"/>
  <c r="F72" i="4"/>
  <c r="E72" i="4"/>
  <c r="D72" i="4"/>
  <c r="F44" i="11"/>
  <c r="F43" i="11"/>
  <c r="F46" i="4"/>
  <c r="F41" i="20"/>
  <c r="F39" i="20"/>
  <c r="F39" i="5"/>
  <c r="F41" i="11"/>
  <c r="F39" i="11"/>
  <c r="F39" i="4"/>
  <c r="F41" i="4"/>
  <c r="E43" i="20" l="1"/>
  <c r="E44" i="11"/>
  <c r="E46" i="4"/>
  <c r="E41" i="20"/>
  <c r="E39" i="20"/>
  <c r="E39" i="5"/>
  <c r="E39" i="3"/>
  <c r="E41" i="11"/>
  <c r="E39" i="11"/>
  <c r="E41" i="4"/>
  <c r="E39" i="4"/>
  <c r="E38" i="15"/>
  <c r="D44" i="11"/>
  <c r="D41" i="20"/>
  <c r="D39" i="20"/>
  <c r="D39" i="5"/>
  <c r="D39" i="3"/>
  <c r="D41" i="11"/>
  <c r="D39" i="11"/>
  <c r="D41" i="4"/>
  <c r="D39" i="4"/>
  <c r="D38" i="15"/>
  <c r="F12" i="11" l="1"/>
  <c r="F13" i="4"/>
  <c r="F11" i="4"/>
  <c r="F10" i="20"/>
  <c r="F8" i="20"/>
  <c r="F7" i="15"/>
  <c r="E7" i="15"/>
  <c r="F8" i="5"/>
  <c r="F8" i="3"/>
  <c r="F10" i="11"/>
  <c r="F8" i="11"/>
  <c r="F10" i="4"/>
  <c r="F8" i="4"/>
  <c r="E12" i="11"/>
  <c r="E10" i="4"/>
  <c r="E10" i="20"/>
  <c r="E8" i="20"/>
  <c r="E8" i="5"/>
  <c r="E8" i="3"/>
  <c r="E10" i="11"/>
  <c r="E8" i="11"/>
  <c r="E8" i="4"/>
  <c r="D10" i="20"/>
  <c r="D8" i="20"/>
  <c r="D8" i="5"/>
  <c r="D8" i="3"/>
  <c r="D8" i="11"/>
  <c r="D10" i="11"/>
  <c r="D10" i="4"/>
  <c r="D8" i="4"/>
  <c r="D7" i="15"/>
  <c r="F143" i="1" l="1"/>
  <c r="F142" i="1"/>
  <c r="F137" i="1"/>
  <c r="F141" i="1"/>
  <c r="F132" i="1"/>
  <c r="J48" i="1" l="1"/>
  <c r="J47" i="1"/>
  <c r="J46" i="1"/>
  <c r="J44" i="1"/>
  <c r="J43" i="1"/>
  <c r="J42" i="1"/>
  <c r="J38" i="1"/>
  <c r="I51" i="1"/>
  <c r="I39" i="1"/>
  <c r="I20" i="1"/>
  <c r="I8" i="1"/>
  <c r="J39" i="1" s="1"/>
  <c r="J51" i="1" l="1"/>
  <c r="D39" i="1"/>
  <c r="D8" i="1"/>
  <c r="E39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D112" i="1"/>
  <c r="D111" i="1"/>
  <c r="D110" i="1"/>
  <c r="D109" i="1"/>
  <c r="D108" i="1"/>
  <c r="D107" i="1"/>
  <c r="D106" i="1"/>
  <c r="D105" i="1"/>
  <c r="D104" i="1"/>
  <c r="D103" i="1"/>
  <c r="D102" i="1"/>
  <c r="D101" i="1"/>
  <c r="F100" i="1"/>
  <c r="D100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F81" i="1"/>
  <c r="F80" i="1"/>
  <c r="F79" i="1"/>
  <c r="F78" i="1"/>
  <c r="F77" i="1"/>
  <c r="F76" i="1"/>
  <c r="F75" i="1"/>
  <c r="F74" i="1"/>
  <c r="F73" i="1"/>
  <c r="F72" i="1"/>
  <c r="F71" i="1"/>
  <c r="F70" i="1"/>
  <c r="D81" i="1"/>
  <c r="D80" i="1"/>
  <c r="D79" i="1"/>
  <c r="D78" i="1"/>
  <c r="D77" i="1"/>
  <c r="D76" i="1"/>
  <c r="D75" i="1"/>
  <c r="D74" i="1"/>
  <c r="D73" i="1"/>
  <c r="D72" i="1"/>
  <c r="D71" i="1"/>
  <c r="D70" i="1"/>
  <c r="F69" i="1"/>
  <c r="D69" i="1"/>
  <c r="E50" i="1"/>
  <c r="E49" i="1"/>
  <c r="E48" i="1"/>
  <c r="E47" i="1"/>
  <c r="E46" i="1"/>
  <c r="E45" i="1"/>
  <c r="E44" i="1"/>
  <c r="E43" i="1"/>
  <c r="E42" i="1"/>
  <c r="E41" i="1"/>
  <c r="E40" i="1"/>
  <c r="F50" i="1"/>
  <c r="F49" i="1"/>
  <c r="F48" i="1"/>
  <c r="F47" i="1"/>
  <c r="F46" i="1"/>
  <c r="F45" i="1"/>
  <c r="F44" i="1"/>
  <c r="F43" i="1"/>
  <c r="F42" i="1"/>
  <c r="F41" i="1"/>
  <c r="F40" i="1"/>
  <c r="F39" i="1"/>
  <c r="D50" i="1"/>
  <c r="D49" i="1"/>
  <c r="D48" i="1"/>
  <c r="D47" i="1"/>
  <c r="D46" i="1"/>
  <c r="D45" i="1"/>
  <c r="D44" i="1"/>
  <c r="D43" i="1"/>
  <c r="D42" i="1"/>
  <c r="D41" i="1"/>
  <c r="D40" i="1"/>
  <c r="F38" i="1"/>
  <c r="E38" i="1"/>
  <c r="D38" i="1"/>
  <c r="F19" i="1"/>
  <c r="F18" i="1"/>
  <c r="F17" i="1"/>
  <c r="F16" i="1"/>
  <c r="F15" i="1"/>
  <c r="F14" i="1"/>
  <c r="F13" i="1"/>
  <c r="F12" i="1"/>
  <c r="F11" i="1"/>
  <c r="F10" i="1"/>
  <c r="F9" i="1"/>
  <c r="F8" i="1"/>
  <c r="E19" i="1"/>
  <c r="E18" i="1"/>
  <c r="E17" i="1"/>
  <c r="E16" i="1"/>
  <c r="E15" i="1"/>
  <c r="E14" i="1"/>
  <c r="E13" i="1"/>
  <c r="E12" i="1"/>
  <c r="E11" i="1"/>
  <c r="E10" i="1"/>
  <c r="E9" i="1"/>
  <c r="E8" i="1"/>
  <c r="D19" i="1"/>
  <c r="D18" i="1"/>
  <c r="D17" i="1"/>
  <c r="D16" i="1"/>
  <c r="D15" i="1"/>
  <c r="D14" i="1"/>
  <c r="D13" i="1"/>
  <c r="D12" i="1"/>
  <c r="D11" i="1"/>
  <c r="D10" i="1"/>
  <c r="D9" i="1"/>
  <c r="F7" i="1"/>
  <c r="E7" i="1"/>
  <c r="D7" i="1"/>
  <c r="F113" i="20"/>
  <c r="E113" i="20"/>
  <c r="D113" i="20"/>
  <c r="C112" i="20"/>
  <c r="C111" i="20"/>
  <c r="C110" i="20"/>
  <c r="C109" i="20"/>
  <c r="C108" i="20"/>
  <c r="C107" i="20"/>
  <c r="C106" i="20"/>
  <c r="C105" i="20"/>
  <c r="C104" i="20"/>
  <c r="C103" i="20"/>
  <c r="C102" i="20"/>
  <c r="C101" i="20"/>
  <c r="C100" i="20"/>
  <c r="F82" i="20"/>
  <c r="E82" i="20"/>
  <c r="D82" i="20"/>
  <c r="C81" i="20"/>
  <c r="C80" i="20"/>
  <c r="C79" i="20"/>
  <c r="C78" i="20"/>
  <c r="C77" i="20"/>
  <c r="C76" i="20"/>
  <c r="C75" i="20"/>
  <c r="C74" i="20"/>
  <c r="C73" i="20"/>
  <c r="C72" i="20"/>
  <c r="C71" i="20"/>
  <c r="C70" i="20"/>
  <c r="C69" i="20"/>
  <c r="F51" i="20"/>
  <c r="D51" i="20"/>
  <c r="C50" i="20"/>
  <c r="C49" i="20"/>
  <c r="C48" i="20"/>
  <c r="C47" i="20"/>
  <c r="C46" i="20"/>
  <c r="C45" i="20"/>
  <c r="C44" i="20"/>
  <c r="E51" i="20"/>
  <c r="C43" i="20"/>
  <c r="C42" i="20"/>
  <c r="C41" i="20"/>
  <c r="C40" i="20"/>
  <c r="C39" i="20"/>
  <c r="C38" i="20"/>
  <c r="F20" i="20"/>
  <c r="E20" i="20"/>
  <c r="D20" i="20"/>
  <c r="C19" i="20"/>
  <c r="C18" i="20"/>
  <c r="C17" i="20"/>
  <c r="C16" i="20"/>
  <c r="C15" i="20"/>
  <c r="C14" i="20"/>
  <c r="C13" i="20"/>
  <c r="C12" i="20"/>
  <c r="C11" i="20"/>
  <c r="C10" i="20"/>
  <c r="C9" i="20"/>
  <c r="C8" i="20"/>
  <c r="C7" i="20"/>
  <c r="C113" i="20" l="1"/>
  <c r="C82" i="20"/>
  <c r="C51" i="20"/>
  <c r="C20" i="20"/>
  <c r="C7" i="3" l="1"/>
  <c r="H30" i="18" l="1"/>
  <c r="V30" i="18" s="1"/>
  <c r="I30" i="18"/>
  <c r="I34" i="18" s="1"/>
  <c r="I33" i="18"/>
  <c r="I32" i="18"/>
  <c r="K32" i="18" s="1"/>
  <c r="N31" i="18"/>
  <c r="M33" i="18"/>
  <c r="O43" i="18"/>
  <c r="O40" i="18"/>
  <c r="O39" i="18"/>
  <c r="G34" i="18"/>
  <c r="E34" i="18"/>
  <c r="D34" i="18"/>
  <c r="C34" i="18"/>
  <c r="B34" i="18"/>
  <c r="T33" i="18"/>
  <c r="S33" i="18"/>
  <c r="P33" i="18"/>
  <c r="K33" i="18"/>
  <c r="N33" i="18" s="1"/>
  <c r="H33" i="18"/>
  <c r="V33" i="18" s="1"/>
  <c r="F33" i="18"/>
  <c r="U33" i="18" s="1"/>
  <c r="V32" i="18"/>
  <c r="U32" i="18"/>
  <c r="T32" i="18"/>
  <c r="S32" i="18"/>
  <c r="P32" i="18"/>
  <c r="O32" i="18"/>
  <c r="P40" i="18" s="1"/>
  <c r="J32" i="18"/>
  <c r="V31" i="18"/>
  <c r="U31" i="18"/>
  <c r="T31" i="18"/>
  <c r="S31" i="18"/>
  <c r="P31" i="18"/>
  <c r="O31" i="18"/>
  <c r="P39" i="18" s="1"/>
  <c r="K31" i="18"/>
  <c r="J31" i="18"/>
  <c r="U30" i="18"/>
  <c r="T30" i="18"/>
  <c r="S30" i="18"/>
  <c r="P30" i="18"/>
  <c r="O30" i="18"/>
  <c r="K30" i="18"/>
  <c r="N30" i="18" s="1"/>
  <c r="J30" i="18" l="1"/>
  <c r="O38" i="18"/>
  <c r="P38" i="18" s="1"/>
  <c r="L30" i="18"/>
  <c r="L32" i="18"/>
  <c r="N32" i="18"/>
  <c r="T34" i="18"/>
  <c r="Q31" i="18"/>
  <c r="K34" i="18"/>
  <c r="L31" i="18"/>
  <c r="Q32" i="18"/>
  <c r="S34" i="18"/>
  <c r="Q30" i="18"/>
  <c r="P34" i="18"/>
  <c r="O33" i="18"/>
  <c r="Q33" i="18" s="1"/>
  <c r="F34" i="18"/>
  <c r="U34" i="18" s="1"/>
  <c r="O41" i="18"/>
  <c r="J33" i="18"/>
  <c r="L33" i="18" s="1"/>
  <c r="H34" i="18"/>
  <c r="V34" i="18" s="1"/>
  <c r="K9" i="18"/>
  <c r="K8" i="18"/>
  <c r="K7" i="18"/>
  <c r="J8" i="18"/>
  <c r="J7" i="18"/>
  <c r="K6" i="18"/>
  <c r="J6" i="18"/>
  <c r="O42" i="18" l="1"/>
  <c r="O34" i="18"/>
  <c r="Q34" i="18" s="1"/>
  <c r="J34" i="18"/>
  <c r="L34" i="18" s="1"/>
  <c r="P41" i="18"/>
  <c r="K10" i="18"/>
  <c r="L6" i="18"/>
  <c r="L7" i="18"/>
  <c r="L8" i="18"/>
  <c r="V8" i="18"/>
  <c r="V7" i="18"/>
  <c r="V6" i="18"/>
  <c r="U8" i="18"/>
  <c r="U7" i="18"/>
  <c r="U6" i="18"/>
  <c r="T9" i="18"/>
  <c r="T8" i="18"/>
  <c r="T7" i="18"/>
  <c r="T6" i="18"/>
  <c r="S9" i="18"/>
  <c r="S8" i="18"/>
  <c r="S7" i="18"/>
  <c r="S6" i="18"/>
  <c r="P9" i="18"/>
  <c r="P8" i="18"/>
  <c r="P7" i="18"/>
  <c r="P6" i="18"/>
  <c r="O8" i="18"/>
  <c r="O7" i="18"/>
  <c r="O6" i="18"/>
  <c r="H9" i="18"/>
  <c r="V9" i="18" s="1"/>
  <c r="F9" i="18"/>
  <c r="I16" i="16"/>
  <c r="E11" i="16"/>
  <c r="E13" i="16"/>
  <c r="E8" i="16"/>
  <c r="E6" i="16"/>
  <c r="H11" i="16"/>
  <c r="F13" i="16"/>
  <c r="D11" i="16"/>
  <c r="B5" i="16"/>
  <c r="E5" i="16"/>
  <c r="D5" i="16"/>
  <c r="C5" i="16"/>
  <c r="B148" i="1"/>
  <c r="P42" i="18" l="1"/>
  <c r="O9" i="18"/>
  <c r="Q6" i="18"/>
  <c r="Q7" i="18"/>
  <c r="Q9" i="18"/>
  <c r="Q8" i="18"/>
  <c r="J9" i="18"/>
  <c r="U9" i="18"/>
  <c r="J10" i="18" l="1"/>
  <c r="L10" i="18" s="1"/>
  <c r="L9" i="18"/>
  <c r="D10" i="19" l="1"/>
  <c r="H10" i="19"/>
  <c r="B9" i="19"/>
  <c r="I9" i="19"/>
  <c r="I10" i="18"/>
  <c r="G10" i="18"/>
  <c r="F10" i="18"/>
  <c r="E10" i="18"/>
  <c r="T10" i="18" s="1"/>
  <c r="D10" i="18"/>
  <c r="C10" i="18"/>
  <c r="B10" i="18"/>
  <c r="H10" i="18"/>
  <c r="O19" i="18"/>
  <c r="O17" i="18"/>
  <c r="P17" i="18" s="1"/>
  <c r="O16" i="18"/>
  <c r="O15" i="18"/>
  <c r="P15" i="18" s="1"/>
  <c r="O14" i="18"/>
  <c r="B14" i="16"/>
  <c r="U10" i="18" l="1"/>
  <c r="O10" i="18"/>
  <c r="S10" i="18"/>
  <c r="P10" i="18"/>
  <c r="Q10" i="18" s="1"/>
  <c r="V10" i="18"/>
  <c r="P16" i="18"/>
  <c r="P14" i="18"/>
  <c r="C14" i="16" l="1"/>
  <c r="D14" i="16" l="1"/>
  <c r="E14" i="16"/>
  <c r="I134" i="1"/>
  <c r="D144" i="1"/>
  <c r="C12" i="17" l="1"/>
  <c r="H14" i="16"/>
  <c r="I13" i="16"/>
  <c r="O18" i="18" l="1"/>
  <c r="F12" i="16"/>
  <c r="I12" i="16" s="1"/>
  <c r="F10" i="16"/>
  <c r="I10" i="16" s="1"/>
  <c r="F6" i="16"/>
  <c r="I6" i="16" s="1"/>
  <c r="F8" i="16"/>
  <c r="I8" i="16" s="1"/>
  <c r="F7" i="16"/>
  <c r="I7" i="16" s="1"/>
  <c r="P18" i="18" l="1"/>
  <c r="F11" i="16"/>
  <c r="I11" i="16" s="1"/>
  <c r="F9" i="16"/>
  <c r="I9" i="16" s="1"/>
  <c r="F5" i="16"/>
  <c r="I5" i="16" l="1"/>
  <c r="F14" i="16"/>
  <c r="C112" i="4" l="1"/>
  <c r="I14" i="16" l="1"/>
  <c r="C16" i="11"/>
  <c r="E82" i="11"/>
  <c r="F113" i="4"/>
  <c r="F51" i="4"/>
  <c r="F144" i="1"/>
  <c r="F146" i="1" s="1"/>
  <c r="E113" i="3"/>
  <c r="D113" i="3"/>
  <c r="F113" i="3"/>
  <c r="D51" i="6"/>
  <c r="E51" i="6"/>
  <c r="F51" i="6"/>
  <c r="C112" i="15"/>
  <c r="C111" i="15"/>
  <c r="C110" i="15"/>
  <c r="C109" i="15"/>
  <c r="C108" i="15"/>
  <c r="C107" i="15"/>
  <c r="C106" i="15"/>
  <c r="C105" i="15"/>
  <c r="C104" i="15"/>
  <c r="C103" i="15"/>
  <c r="C102" i="15"/>
  <c r="C101" i="15"/>
  <c r="C112" i="14"/>
  <c r="C111" i="14"/>
  <c r="C110" i="14"/>
  <c r="C109" i="14"/>
  <c r="C108" i="14"/>
  <c r="C107" i="14"/>
  <c r="C106" i="14"/>
  <c r="C105" i="14"/>
  <c r="C104" i="14"/>
  <c r="C103" i="14"/>
  <c r="C102" i="14"/>
  <c r="C101" i="14"/>
  <c r="C112" i="13"/>
  <c r="C111" i="13"/>
  <c r="C110" i="13"/>
  <c r="C109" i="13"/>
  <c r="C108" i="13"/>
  <c r="C107" i="13"/>
  <c r="C106" i="13"/>
  <c r="C105" i="13"/>
  <c r="C104" i="13"/>
  <c r="C103" i="13"/>
  <c r="C102" i="13"/>
  <c r="C101" i="13"/>
  <c r="C112" i="12"/>
  <c r="C111" i="12"/>
  <c r="C110" i="12"/>
  <c r="C109" i="12"/>
  <c r="C108" i="12"/>
  <c r="C107" i="12"/>
  <c r="C106" i="12"/>
  <c r="C104" i="12"/>
  <c r="C103" i="12"/>
  <c r="C102" i="12"/>
  <c r="C101" i="12"/>
  <c r="C112" i="6"/>
  <c r="C111" i="6"/>
  <c r="C110" i="6"/>
  <c r="C109" i="6"/>
  <c r="C108" i="6"/>
  <c r="C107" i="6"/>
  <c r="C105" i="6"/>
  <c r="C104" i="6"/>
  <c r="C103" i="6"/>
  <c r="C102" i="6"/>
  <c r="C101" i="6"/>
  <c r="C112" i="5"/>
  <c r="C111" i="5"/>
  <c r="C110" i="5"/>
  <c r="C109" i="5"/>
  <c r="C108" i="5"/>
  <c r="C107" i="5"/>
  <c r="C106" i="5"/>
  <c r="C105" i="5"/>
  <c r="C104" i="5"/>
  <c r="C103" i="5"/>
  <c r="C102" i="5"/>
  <c r="C101" i="5"/>
  <c r="C112" i="3"/>
  <c r="C111" i="3"/>
  <c r="C110" i="3"/>
  <c r="C109" i="3"/>
  <c r="C108" i="3"/>
  <c r="C107" i="3"/>
  <c r="C106" i="3"/>
  <c r="C105" i="3"/>
  <c r="C104" i="3"/>
  <c r="C103" i="3"/>
  <c r="C102" i="3"/>
  <c r="C101" i="3"/>
  <c r="C112" i="11"/>
  <c r="C111" i="11"/>
  <c r="C110" i="11"/>
  <c r="C109" i="11"/>
  <c r="C108" i="11"/>
  <c r="C107" i="11"/>
  <c r="C106" i="11"/>
  <c r="C105" i="11"/>
  <c r="C104" i="11"/>
  <c r="C103" i="11"/>
  <c r="C102" i="11"/>
  <c r="C101" i="11"/>
  <c r="C112" i="10"/>
  <c r="C111" i="10"/>
  <c r="C110" i="10"/>
  <c r="C109" i="10"/>
  <c r="C108" i="10"/>
  <c r="C107" i="10"/>
  <c r="C106" i="10"/>
  <c r="C105" i="10"/>
  <c r="C104" i="10"/>
  <c r="C103" i="10"/>
  <c r="C102" i="10"/>
  <c r="C101" i="10"/>
  <c r="F82" i="15"/>
  <c r="E82" i="15"/>
  <c r="E82" i="4"/>
  <c r="C43" i="10"/>
  <c r="C18" i="1"/>
  <c r="C17" i="1"/>
  <c r="D20" i="15"/>
  <c r="F113" i="15"/>
  <c r="E113" i="15"/>
  <c r="D113" i="15"/>
  <c r="C100" i="15"/>
  <c r="D82" i="15"/>
  <c r="C81" i="15"/>
  <c r="C80" i="15"/>
  <c r="C79" i="15"/>
  <c r="C78" i="15"/>
  <c r="C77" i="15"/>
  <c r="C76" i="15"/>
  <c r="C75" i="15"/>
  <c r="C74" i="15"/>
  <c r="C73" i="15"/>
  <c r="C72" i="15"/>
  <c r="C71" i="15"/>
  <c r="C70" i="15"/>
  <c r="F51" i="15"/>
  <c r="E51" i="15"/>
  <c r="D51" i="15"/>
  <c r="C50" i="15"/>
  <c r="C49" i="15"/>
  <c r="C48" i="15"/>
  <c r="C47" i="15"/>
  <c r="C46" i="15"/>
  <c r="C45" i="15"/>
  <c r="C44" i="15"/>
  <c r="C43" i="15"/>
  <c r="C42" i="15"/>
  <c r="C41" i="15"/>
  <c r="C40" i="15"/>
  <c r="C39" i="15"/>
  <c r="C38" i="15"/>
  <c r="E20" i="15"/>
  <c r="C19" i="15"/>
  <c r="C18" i="15"/>
  <c r="C17" i="15"/>
  <c r="C16" i="15"/>
  <c r="C15" i="15"/>
  <c r="C14" i="15"/>
  <c r="C13" i="15"/>
  <c r="C12" i="15"/>
  <c r="C11" i="15"/>
  <c r="C10" i="15"/>
  <c r="C9" i="15"/>
  <c r="C8" i="15"/>
  <c r="F113" i="14"/>
  <c r="E113" i="14"/>
  <c r="D113" i="14"/>
  <c r="C100" i="14"/>
  <c r="F82" i="14"/>
  <c r="E82" i="14"/>
  <c r="D82" i="14"/>
  <c r="C81" i="14"/>
  <c r="C80" i="14"/>
  <c r="C79" i="14"/>
  <c r="C78" i="14"/>
  <c r="C77" i="14"/>
  <c r="C76" i="14"/>
  <c r="C75" i="14"/>
  <c r="C74" i="14"/>
  <c r="C73" i="14"/>
  <c r="C72" i="14"/>
  <c r="C71" i="14"/>
  <c r="C70" i="14"/>
  <c r="C69" i="14"/>
  <c r="F51" i="14"/>
  <c r="E51" i="14"/>
  <c r="D51" i="14"/>
  <c r="C50" i="14"/>
  <c r="C49" i="14"/>
  <c r="C48" i="14"/>
  <c r="C47" i="14"/>
  <c r="C46" i="14"/>
  <c r="C45" i="14"/>
  <c r="C44" i="14"/>
  <c r="C43" i="14"/>
  <c r="C42" i="14"/>
  <c r="C41" i="14"/>
  <c r="C40" i="14"/>
  <c r="C39" i="14"/>
  <c r="C38" i="14"/>
  <c r="D20" i="14"/>
  <c r="C19" i="14"/>
  <c r="C18" i="14"/>
  <c r="C17" i="14"/>
  <c r="C16" i="14"/>
  <c r="C15" i="14"/>
  <c r="C14" i="14"/>
  <c r="C13" i="14"/>
  <c r="F20" i="14"/>
  <c r="E20" i="14"/>
  <c r="C11" i="14"/>
  <c r="C10" i="14"/>
  <c r="C9" i="14"/>
  <c r="C8" i="14"/>
  <c r="C7" i="14"/>
  <c r="F113" i="13"/>
  <c r="E113" i="13"/>
  <c r="D113" i="13"/>
  <c r="C100" i="13"/>
  <c r="F82" i="13"/>
  <c r="E82" i="13"/>
  <c r="D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F51" i="13"/>
  <c r="E51" i="13"/>
  <c r="C50" i="13"/>
  <c r="C49" i="13"/>
  <c r="C48" i="13"/>
  <c r="C47" i="13"/>
  <c r="C46" i="13"/>
  <c r="C45" i="13"/>
  <c r="C43" i="13"/>
  <c r="C42" i="13"/>
  <c r="C41" i="13"/>
  <c r="C40" i="13"/>
  <c r="C39" i="13"/>
  <c r="C38" i="13"/>
  <c r="F20" i="13"/>
  <c r="E20" i="13"/>
  <c r="D20" i="13"/>
  <c r="C19" i="13"/>
  <c r="C18" i="13"/>
  <c r="C17" i="13"/>
  <c r="C16" i="13"/>
  <c r="C15" i="13"/>
  <c r="C14" i="13"/>
  <c r="C13" i="13"/>
  <c r="C12" i="13"/>
  <c r="C11" i="13"/>
  <c r="C10" i="13"/>
  <c r="C9" i="13"/>
  <c r="C8" i="13"/>
  <c r="C7" i="13"/>
  <c r="F113" i="12"/>
  <c r="E113" i="12"/>
  <c r="D113" i="12"/>
  <c r="C100" i="12"/>
  <c r="F82" i="12"/>
  <c r="E82" i="12"/>
  <c r="D82" i="12"/>
  <c r="C81" i="12"/>
  <c r="C80" i="12"/>
  <c r="C79" i="12"/>
  <c r="C78" i="12"/>
  <c r="C77" i="12"/>
  <c r="C76" i="12"/>
  <c r="C75" i="12"/>
  <c r="C74" i="12"/>
  <c r="C73" i="12"/>
  <c r="C72" i="12"/>
  <c r="C71" i="12"/>
  <c r="C70" i="12"/>
  <c r="C69" i="12"/>
  <c r="F51" i="12"/>
  <c r="E51" i="12"/>
  <c r="D51" i="12"/>
  <c r="C50" i="12"/>
  <c r="C49" i="12"/>
  <c r="C48" i="12"/>
  <c r="C47" i="12"/>
  <c r="C46" i="12"/>
  <c r="C45" i="12"/>
  <c r="C44" i="12"/>
  <c r="C43" i="12"/>
  <c r="C42" i="12"/>
  <c r="C41" i="12"/>
  <c r="C40" i="12"/>
  <c r="C39" i="12"/>
  <c r="C38" i="12"/>
  <c r="C19" i="12"/>
  <c r="C18" i="12"/>
  <c r="C17" i="12"/>
  <c r="C16" i="12"/>
  <c r="C15" i="12"/>
  <c r="C14" i="12"/>
  <c r="C13" i="12"/>
  <c r="C12" i="12"/>
  <c r="C11" i="12"/>
  <c r="C10" i="12"/>
  <c r="C9" i="12"/>
  <c r="F20" i="12"/>
  <c r="E20" i="12"/>
  <c r="D20" i="12"/>
  <c r="C7" i="12"/>
  <c r="F113" i="6"/>
  <c r="E113" i="6"/>
  <c r="D113" i="6"/>
  <c r="C100" i="6"/>
  <c r="F82" i="6"/>
  <c r="E82" i="6"/>
  <c r="D82" i="6"/>
  <c r="C81" i="6"/>
  <c r="C80" i="6"/>
  <c r="C79" i="6"/>
  <c r="C78" i="6"/>
  <c r="C77" i="6"/>
  <c r="C76" i="6"/>
  <c r="C75" i="6"/>
  <c r="C74" i="6"/>
  <c r="C73" i="6"/>
  <c r="C72" i="6"/>
  <c r="C71" i="6"/>
  <c r="C70" i="6"/>
  <c r="C69" i="6"/>
  <c r="C50" i="6"/>
  <c r="C49" i="6"/>
  <c r="C48" i="6"/>
  <c r="C47" i="6"/>
  <c r="C46" i="6"/>
  <c r="C45" i="6"/>
  <c r="C44" i="6"/>
  <c r="C43" i="6"/>
  <c r="C42" i="6"/>
  <c r="C41" i="6"/>
  <c r="C40" i="6"/>
  <c r="C39" i="6"/>
  <c r="C38" i="6"/>
  <c r="F20" i="6"/>
  <c r="E20" i="6"/>
  <c r="D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F113" i="5"/>
  <c r="E113" i="5"/>
  <c r="D113" i="5"/>
  <c r="C100" i="5"/>
  <c r="F82" i="5"/>
  <c r="E82" i="5"/>
  <c r="D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F51" i="5"/>
  <c r="E51" i="5"/>
  <c r="D51" i="5"/>
  <c r="C50" i="5"/>
  <c r="C49" i="5"/>
  <c r="C48" i="5"/>
  <c r="C47" i="5"/>
  <c r="C46" i="5"/>
  <c r="C45" i="5"/>
  <c r="C44" i="5"/>
  <c r="C43" i="5"/>
  <c r="C42" i="5"/>
  <c r="C41" i="5"/>
  <c r="C40" i="5"/>
  <c r="C39" i="5"/>
  <c r="C38" i="5"/>
  <c r="C19" i="5"/>
  <c r="C18" i="5"/>
  <c r="C17" i="5"/>
  <c r="C16" i="5"/>
  <c r="C15" i="5"/>
  <c r="C14" i="5"/>
  <c r="C13" i="5"/>
  <c r="C12" i="5"/>
  <c r="C11" i="5"/>
  <c r="C10" i="5"/>
  <c r="C9" i="5"/>
  <c r="F20" i="5"/>
  <c r="E20" i="5"/>
  <c r="D20" i="5"/>
  <c r="C7" i="5"/>
  <c r="C100" i="3"/>
  <c r="F82" i="3"/>
  <c r="E82" i="3"/>
  <c r="D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F51" i="3"/>
  <c r="E51" i="3"/>
  <c r="D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19" i="3"/>
  <c r="C18" i="3"/>
  <c r="C17" i="3"/>
  <c r="C16" i="3"/>
  <c r="C15" i="3"/>
  <c r="C14" i="3"/>
  <c r="C13" i="3"/>
  <c r="C12" i="3"/>
  <c r="C11" i="3"/>
  <c r="C10" i="3"/>
  <c r="C9" i="3"/>
  <c r="F20" i="3"/>
  <c r="E20" i="3"/>
  <c r="D20" i="3"/>
  <c r="E20" i="11"/>
  <c r="C8" i="4"/>
  <c r="F113" i="11"/>
  <c r="E113" i="11"/>
  <c r="D113" i="11"/>
  <c r="C100" i="11"/>
  <c r="F82" i="11"/>
  <c r="D82" i="11"/>
  <c r="C81" i="11"/>
  <c r="C80" i="11"/>
  <c r="C79" i="11"/>
  <c r="C78" i="11"/>
  <c r="C77" i="11"/>
  <c r="C76" i="11"/>
  <c r="C75" i="11"/>
  <c r="C74" i="11"/>
  <c r="C73" i="11"/>
  <c r="C72" i="11"/>
  <c r="C71" i="11"/>
  <c r="C70" i="11"/>
  <c r="C69" i="11"/>
  <c r="F51" i="11"/>
  <c r="E51" i="11"/>
  <c r="D51" i="11"/>
  <c r="C50" i="11"/>
  <c r="C49" i="11"/>
  <c r="C48" i="11"/>
  <c r="C47" i="11"/>
  <c r="C46" i="11"/>
  <c r="C45" i="11"/>
  <c r="C43" i="11"/>
  <c r="C42" i="11"/>
  <c r="C41" i="11"/>
  <c r="C40" i="11"/>
  <c r="C39" i="11"/>
  <c r="C38" i="11"/>
  <c r="F20" i="11"/>
  <c r="D20" i="11"/>
  <c r="C19" i="11"/>
  <c r="C18" i="11"/>
  <c r="C17" i="11"/>
  <c r="C15" i="11"/>
  <c r="C14" i="11"/>
  <c r="C13" i="11"/>
  <c r="C12" i="11"/>
  <c r="C11" i="11"/>
  <c r="C10" i="11"/>
  <c r="C9" i="11"/>
  <c r="C8" i="11"/>
  <c r="C7" i="11"/>
  <c r="F113" i="10"/>
  <c r="E113" i="10"/>
  <c r="D113" i="10"/>
  <c r="C100" i="10"/>
  <c r="F82" i="10"/>
  <c r="E82" i="10"/>
  <c r="D82" i="10"/>
  <c r="C81" i="10"/>
  <c r="C80" i="10"/>
  <c r="C79" i="10"/>
  <c r="C78" i="10"/>
  <c r="C77" i="10"/>
  <c r="C76" i="10"/>
  <c r="C75" i="10"/>
  <c r="C74" i="10"/>
  <c r="C73" i="10"/>
  <c r="C72" i="10"/>
  <c r="C71" i="10"/>
  <c r="C70" i="10"/>
  <c r="C69" i="10"/>
  <c r="F51" i="10"/>
  <c r="E51" i="10"/>
  <c r="D51" i="10"/>
  <c r="C50" i="10"/>
  <c r="C49" i="10"/>
  <c r="C48" i="10"/>
  <c r="C47" i="10"/>
  <c r="C46" i="10"/>
  <c r="C45" i="10"/>
  <c r="C44" i="10"/>
  <c r="C42" i="10"/>
  <c r="C41" i="10"/>
  <c r="C40" i="10"/>
  <c r="C39" i="10"/>
  <c r="C38" i="10"/>
  <c r="C19" i="10"/>
  <c r="C18" i="10"/>
  <c r="C17" i="10"/>
  <c r="C16" i="10"/>
  <c r="C15" i="10"/>
  <c r="C14" i="10"/>
  <c r="C13" i="10"/>
  <c r="C12" i="10"/>
  <c r="C11" i="10"/>
  <c r="C10" i="10"/>
  <c r="C9" i="10"/>
  <c r="F20" i="10"/>
  <c r="E20" i="10"/>
  <c r="D20" i="10"/>
  <c r="C7" i="10"/>
  <c r="D113" i="4"/>
  <c r="E113" i="4"/>
  <c r="E20" i="4"/>
  <c r="F82" i="4"/>
  <c r="C150" i="1"/>
  <c r="C149" i="1"/>
  <c r="C148" i="1"/>
  <c r="C147" i="1"/>
  <c r="C73" i="4"/>
  <c r="F20" i="4"/>
  <c r="C13" i="4"/>
  <c r="D20" i="4"/>
  <c r="C111" i="4"/>
  <c r="C110" i="4"/>
  <c r="C109" i="4"/>
  <c r="C107" i="4"/>
  <c r="C106" i="4"/>
  <c r="C104" i="4"/>
  <c r="C103" i="4"/>
  <c r="C102" i="4"/>
  <c r="C101" i="4"/>
  <c r="D82" i="4"/>
  <c r="C81" i="4"/>
  <c r="C80" i="4"/>
  <c r="C79" i="4"/>
  <c r="C78" i="4"/>
  <c r="C76" i="4"/>
  <c r="C75" i="4"/>
  <c r="C74" i="4"/>
  <c r="C72" i="4"/>
  <c r="C71" i="4"/>
  <c r="C70" i="4"/>
  <c r="C69" i="4"/>
  <c r="D51" i="4"/>
  <c r="C50" i="4"/>
  <c r="C49" i="4"/>
  <c r="C48" i="4"/>
  <c r="C47" i="4"/>
  <c r="C45" i="4"/>
  <c r="C44" i="4"/>
  <c r="C43" i="4"/>
  <c r="C41" i="4"/>
  <c r="C40" i="4"/>
  <c r="C39" i="4"/>
  <c r="C38" i="4"/>
  <c r="C112" i="1"/>
  <c r="C14" i="1"/>
  <c r="C19" i="4"/>
  <c r="C18" i="4"/>
  <c r="C17" i="4"/>
  <c r="C16" i="4"/>
  <c r="C15" i="4"/>
  <c r="C14" i="4"/>
  <c r="C12" i="4"/>
  <c r="C10" i="4"/>
  <c r="C9" i="4"/>
  <c r="C7" i="4"/>
  <c r="C81" i="1"/>
  <c r="C79" i="1"/>
  <c r="C51" i="15" l="1"/>
  <c r="C113" i="15"/>
  <c r="C82" i="14"/>
  <c r="C113" i="14"/>
  <c r="C113" i="5"/>
  <c r="C51" i="14"/>
  <c r="C113" i="13"/>
  <c r="C82" i="5"/>
  <c r="C82" i="12"/>
  <c r="C113" i="10"/>
  <c r="C113" i="11"/>
  <c r="C51" i="5"/>
  <c r="C49" i="1"/>
  <c r="C50" i="1"/>
  <c r="I81" i="1" s="1"/>
  <c r="C9" i="1"/>
  <c r="C76" i="1"/>
  <c r="C113" i="3"/>
  <c r="C16" i="1"/>
  <c r="J16" i="1" s="1"/>
  <c r="C44" i="13"/>
  <c r="C51" i="13" s="1"/>
  <c r="D51" i="13"/>
  <c r="C78" i="1"/>
  <c r="E51" i="4"/>
  <c r="C51" i="12"/>
  <c r="C47" i="1"/>
  <c r="C100" i="1"/>
  <c r="C7" i="15"/>
  <c r="C20" i="15" s="1"/>
  <c r="F20" i="15"/>
  <c r="C101" i="1"/>
  <c r="C105" i="12"/>
  <c r="C113" i="12" s="1"/>
  <c r="C71" i="1"/>
  <c r="C106" i="6"/>
  <c r="C113" i="6" s="1"/>
  <c r="C104" i="1"/>
  <c r="C69" i="15"/>
  <c r="C82" i="15" s="1"/>
  <c r="C82" i="13"/>
  <c r="C82" i="6"/>
  <c r="C82" i="3"/>
  <c r="C82" i="11"/>
  <c r="C82" i="10"/>
  <c r="C70" i="1"/>
  <c r="C77" i="4"/>
  <c r="C82" i="4" s="1"/>
  <c r="C51" i="6"/>
  <c r="C51" i="3"/>
  <c r="C44" i="11"/>
  <c r="C51" i="11" s="1"/>
  <c r="C51" i="10"/>
  <c r="C12" i="14"/>
  <c r="C20" i="14" s="1"/>
  <c r="C20" i="13"/>
  <c r="C8" i="12"/>
  <c r="C20" i="12" s="1"/>
  <c r="C20" i="6"/>
  <c r="C102" i="1"/>
  <c r="C8" i="5"/>
  <c r="C20" i="5" s="1"/>
  <c r="C8" i="3"/>
  <c r="C20" i="3" s="1"/>
  <c r="C20" i="11"/>
  <c r="C48" i="1"/>
  <c r="C8" i="10"/>
  <c r="C20" i="10" s="1"/>
  <c r="C40" i="1"/>
  <c r="C41" i="1"/>
  <c r="C72" i="1"/>
  <c r="C19" i="1"/>
  <c r="C80" i="1"/>
  <c r="C110" i="1"/>
  <c r="C77" i="1"/>
  <c r="C46" i="1"/>
  <c r="C45" i="1"/>
  <c r="C12" i="1"/>
  <c r="J12" i="1" s="1"/>
  <c r="C105" i="4"/>
  <c r="C43" i="1"/>
  <c r="C105" i="1"/>
  <c r="C44" i="1"/>
  <c r="C42" i="4"/>
  <c r="C42" i="1"/>
  <c r="C73" i="1"/>
  <c r="J73" i="1" s="1"/>
  <c r="C39" i="1"/>
  <c r="C38" i="1"/>
  <c r="C100" i="4"/>
  <c r="C106" i="1"/>
  <c r="C75" i="1"/>
  <c r="J75" i="1" s="1"/>
  <c r="E82" i="1"/>
  <c r="C69" i="1"/>
  <c r="C74" i="1"/>
  <c r="C13" i="1"/>
  <c r="J13" i="1" s="1"/>
  <c r="C46" i="4"/>
  <c r="E51" i="1"/>
  <c r="D51" i="1"/>
  <c r="C11" i="4"/>
  <c r="C20" i="4" s="1"/>
  <c r="C11" i="1"/>
  <c r="J11" i="1" s="1"/>
  <c r="C15" i="1"/>
  <c r="J15" i="1" s="1"/>
  <c r="C103" i="1"/>
  <c r="C107" i="1"/>
  <c r="C109" i="1"/>
  <c r="C111" i="1"/>
  <c r="C10" i="1"/>
  <c r="F113" i="1"/>
  <c r="C7" i="1"/>
  <c r="J7" i="1" l="1"/>
  <c r="C131" i="1"/>
  <c r="C142" i="1"/>
  <c r="I142" i="1" s="1"/>
  <c r="C51" i="4"/>
  <c r="C138" i="1"/>
  <c r="H138" i="1" s="1"/>
  <c r="C133" i="1"/>
  <c r="H133" i="1" s="1"/>
  <c r="C143" i="1"/>
  <c r="I143" i="1" s="1"/>
  <c r="C141" i="1"/>
  <c r="C140" i="1"/>
  <c r="C135" i="1"/>
  <c r="C134" i="1"/>
  <c r="C137" i="1"/>
  <c r="C136" i="1"/>
  <c r="D20" i="1"/>
  <c r="E113" i="1"/>
  <c r="F51" i="1"/>
  <c r="E20" i="1"/>
  <c r="C51" i="1"/>
  <c r="F20" i="1"/>
  <c r="C8" i="1"/>
  <c r="C82" i="1"/>
  <c r="F82" i="1"/>
  <c r="D82" i="1"/>
  <c r="C108" i="4"/>
  <c r="C113" i="4" s="1"/>
  <c r="C108" i="1"/>
  <c r="C132" i="1" l="1"/>
  <c r="I132" i="1" s="1"/>
  <c r="J8" i="1"/>
  <c r="H142" i="1"/>
  <c r="I82" i="1"/>
  <c r="I135" i="1"/>
  <c r="E135" i="1"/>
  <c r="I141" i="1"/>
  <c r="H135" i="1"/>
  <c r="H143" i="1"/>
  <c r="H141" i="1"/>
  <c r="I140" i="1"/>
  <c r="H140" i="1"/>
  <c r="C113" i="1"/>
  <c r="C139" i="1"/>
  <c r="I137" i="1"/>
  <c r="I136" i="1"/>
  <c r="H134" i="1"/>
  <c r="I131" i="1"/>
  <c r="H131" i="1"/>
  <c r="H137" i="1"/>
  <c r="H136" i="1"/>
  <c r="E140" i="1"/>
  <c r="E133" i="1"/>
  <c r="E143" i="1"/>
  <c r="E138" i="1"/>
  <c r="E142" i="1"/>
  <c r="E141" i="1"/>
  <c r="E137" i="1"/>
  <c r="E136" i="1"/>
  <c r="E134" i="1"/>
  <c r="E131" i="1"/>
  <c r="C20" i="1"/>
  <c r="D113" i="1"/>
  <c r="H132" i="1" l="1"/>
  <c r="J20" i="1"/>
  <c r="C144" i="1"/>
  <c r="C146" i="1" s="1"/>
  <c r="I139" i="1"/>
  <c r="H139" i="1"/>
  <c r="E132" i="1"/>
  <c r="E139" i="1"/>
  <c r="E144" i="1" l="1"/>
  <c r="I144" i="1"/>
  <c r="I118" i="1"/>
  <c r="H144" i="1"/>
  <c r="B147" i="1"/>
  <c r="B149" i="1" s="1"/>
  <c r="E146" i="1"/>
</calcChain>
</file>

<file path=xl/sharedStrings.xml><?xml version="1.0" encoding="utf-8"?>
<sst xmlns="http://schemas.openxmlformats.org/spreadsheetml/2006/main" count="1764" uniqueCount="143">
  <si>
    <t>องค์การบริหารส่วนตำบลโพนทอง</t>
  </si>
  <si>
    <t>แผนการใช้จ่ายเงินรวม</t>
  </si>
  <si>
    <t>ลำดับที่</t>
  </si>
  <si>
    <t>รายการ</t>
  </si>
  <si>
    <t>ประมาณการค่าใช้จ่าย</t>
  </si>
  <si>
    <t>รวม</t>
  </si>
  <si>
    <t>รายจ่ายงบกลาง</t>
  </si>
  <si>
    <t>เงินเดือน</t>
  </si>
  <si>
    <t>ค่าจ้างประจำ</t>
  </si>
  <si>
    <t>ค่าจ้างชั่วคราว</t>
  </si>
  <si>
    <t>ค่าตอบแทน</t>
  </si>
  <si>
    <t>ค่าใช้สอย</t>
  </si>
  <si>
    <t>ค่าวัสดุ</t>
  </si>
  <si>
    <t>ค่าวัสดุอื่น</t>
  </si>
  <si>
    <t>ค่าสาธารณูปโภค</t>
  </si>
  <si>
    <t>เงินอุดหนุน</t>
  </si>
  <si>
    <t>ค่าครุภัณฑ์</t>
  </si>
  <si>
    <t>ค่าที่ดิน  และสิ่งก่อสร้าง</t>
  </si>
  <si>
    <t>รายจ่ายอื่น</t>
  </si>
  <si>
    <t>หมายเหตุ</t>
  </si>
  <si>
    <t>..............................................................................................................................................................................................................................................</t>
  </si>
  <si>
    <t>ผู้อำนวยการกองคลัง</t>
  </si>
  <si>
    <t>ผู้อำนวยการกองช่าง</t>
  </si>
  <si>
    <t>(นายลิขิต  ประยูรสิงห์)</t>
  </si>
  <si>
    <t>(นายสุทิน  พลเมืองดี)</t>
  </si>
  <si>
    <t>(นางสุเนตร  ประยูรสิงห์)</t>
  </si>
  <si>
    <t xml:space="preserve">แผนการใช้จ่ายเงิน - แผนงานบริหารงานทั่วไป </t>
  </si>
  <si>
    <t xml:space="preserve">แผนการใช้จ่ายเงิน - แผนงานการศึกษา  </t>
  </si>
  <si>
    <t>(นางสาวพินณพัชศ์  แก้วกัลยพัฒน์)</t>
  </si>
  <si>
    <t>แผนการใช้จ่ายเงิน - แผนงานสาธารณสุข</t>
  </si>
  <si>
    <t>แผนการใช้จ่ายเงิน - แผนงานสังคมสงเคราะห์</t>
  </si>
  <si>
    <t>แผนการใช้จ่ายเงิน - แผนงานเคหะและชุมชน</t>
  </si>
  <si>
    <t>แผนการใช้จ่ายเงิน - แผนงานสร้างความเข้มแข็งของชุมชน</t>
  </si>
  <si>
    <t>แผนการใช้จ่ายเงิน - แผนงานการเกษตร</t>
  </si>
  <si>
    <t>แผนการใช้จ่ายเงิน - แผนงานงบกลาง</t>
  </si>
  <si>
    <t xml:space="preserve">แผนการใช้จ่ายเงิน - แผนงานรักษาความสงบภายใน </t>
  </si>
  <si>
    <t>แผนการใช้จ่ายเงิน - แผนงานศาสนาวัฒนธรรม  และนันทนาการ</t>
  </si>
  <si>
    <t>จ่ายจริง</t>
  </si>
  <si>
    <t>หัวหน้าสำนักงานปลัดองค์การบริหารส่วนตำบล</t>
  </si>
  <si>
    <t>ประมาณการตามแผน</t>
  </si>
  <si>
    <t>ประมาณการตามข้อบัญญัติ</t>
  </si>
  <si>
    <t>1</t>
  </si>
  <si>
    <t>2</t>
  </si>
  <si>
    <t>(1-2) =3</t>
  </si>
  <si>
    <t>4</t>
  </si>
  <si>
    <t>(4-2)=5</t>
  </si>
  <si>
    <t>(4X100/1)</t>
  </si>
  <si>
    <t>รายละเอียดประกอบการตรวจประเมินประสิทธิภาพองค์กรปกครองส่วนท้องถิ่น</t>
  </si>
  <si>
    <t>หมวด</t>
  </si>
  <si>
    <t>เงินเดือน  ค่าจ้าง</t>
  </si>
  <si>
    <t>งบกลาง</t>
  </si>
  <si>
    <t>รวมทั้งสิ้น</t>
  </si>
  <si>
    <t>ขอรับรองว่ารายละเอียดข้างต้นเป็นความจริงทุกประการ</t>
  </si>
  <si>
    <t>(ลงชื่อ)</t>
  </si>
  <si>
    <t>(นางสาวสมพาน  เสมาเพ็ชร)</t>
  </si>
  <si>
    <t xml:space="preserve">         (ลงชื่อ)</t>
  </si>
  <si>
    <t>รายละเอียด 5</t>
  </si>
  <si>
    <t>(นางพิมพ์ณดา  พืชมาก)</t>
  </si>
  <si>
    <t xml:space="preserve">ผู้อำนวยการองการศึกษา  ศาสนาและวัฒนธรรม  </t>
  </si>
  <si>
    <t>ผู้อำนวยการกองสาธารณสุข  และสิ่งแวดล้อม</t>
  </si>
  <si>
    <t>ผู้อำนวยการกองสวัสดิการสังคม</t>
  </si>
  <si>
    <t>ไตรมาสที่ 1</t>
  </si>
  <si>
    <t>ไตรมาสที่ 2</t>
  </si>
  <si>
    <t>ไตรมาสที่ 3</t>
  </si>
  <si>
    <t>ไตรมาสที่ 4</t>
  </si>
  <si>
    <t>ใช้ประกอบการตรวจข้อ 4.1.2</t>
  </si>
  <si>
    <t>รายละเอียดการอนุมัติการจ่ายขาดเงินสะสมประจำปีงบประมาณ  2559</t>
  </si>
  <si>
    <t>จำนวนเงินตามยอดเบิกจ่าย</t>
  </si>
  <si>
    <t>หมายเหตุระบุตัวเลขตามวัตถุประสงค์</t>
  </si>
  <si>
    <t xml:space="preserve">        ผู้อำนวยการกองคลัง                                            นักวิชาการเงินและบัญชีปฎิบัติการ</t>
  </si>
  <si>
    <t>(ลงชื่อ)                                                               (ลงชื่อ)</t>
  </si>
  <si>
    <t xml:space="preserve">       (นางสุเนตร  ประยูรสิงห์)                                           (นางสาวสมพาน  เสมาเพ็ชร)</t>
  </si>
  <si>
    <r>
      <t xml:space="preserve">หมายเหตุ  </t>
    </r>
    <r>
      <rPr>
        <u/>
        <sz val="16"/>
        <color theme="1"/>
        <rFont val="TH SarabunPSK"/>
        <family val="2"/>
      </rPr>
      <t>การเบิกจ่ายเงินสะสมที่เป็นไปตามวัตถุประสงค์  (ตามหนังสือสั่งการ  ที่  มท 0808/ว1438)</t>
    </r>
  </si>
  <si>
    <t xml:space="preserve"> 1. สนับสนุนการดำเนินการตามหลักปรัชญาเศรษฐกิจพอเพียง</t>
  </si>
  <si>
    <t xml:space="preserve"> 2. ปรับปรุงหรือจัดให้มีแหล่งน้ำเพื่อการเกษตร</t>
  </si>
  <si>
    <t xml:space="preserve"> 3. ปรับปรุงหรือจัดให้มีแหล่งน้ำเพื่อการบริโภค</t>
  </si>
  <si>
    <t xml:space="preserve"> 4. โครงการส่งเสริมการท่องเที่ยวตามนโยบายรัฐบาล  (ท่องเที่ยววิถีไทย)</t>
  </si>
  <si>
    <t xml:space="preserve"> 5. โครงการส่งเสริมการใช้ยางพาราภายในประเทศตามนโยบายรัฐบาล</t>
  </si>
  <si>
    <t xml:space="preserve"> 6. โครงการหรือกิจการตามอำนาจหน้าที่ของ  อปท.  ที่เห็นว่าจำเป็นต้องดำเนินการเพื่อประโยชน์</t>
  </si>
  <si>
    <t>ของประชาชน</t>
  </si>
  <si>
    <t>ใช้ประกอบการตรวจข้อ 4.1.5</t>
  </si>
  <si>
    <t>รายละเอียดการบริหารจัดการในเรื่องการเบิกจ่ายเงินให้เป็นไปตามแผนการใช้จ่ายเงิน</t>
  </si>
  <si>
    <t>หมวดรายจ่าย</t>
  </si>
  <si>
    <t>ไตรมาสที่  1</t>
  </si>
  <si>
    <t>แผนการใช้จ่ายเงิน</t>
  </si>
  <si>
    <t>ยอดเบิกจ่ายจริง</t>
  </si>
  <si>
    <t>ไตรมาสที่  2</t>
  </si>
  <si>
    <t>ไตรมาสที่  3</t>
  </si>
  <si>
    <t>ไตรมาสที่  4</t>
  </si>
  <si>
    <t xml:space="preserve">(ลงชื่อ)                                                             </t>
  </si>
  <si>
    <t xml:space="preserve">       (นางสุเนตร  ประยูรสิงห์)                                          </t>
  </si>
  <si>
    <t xml:space="preserve">        ผู้อำนวยการกองคลัง                                            </t>
  </si>
  <si>
    <t>ค่าครุภัณฑ์  ที่ดินและสิ่งก่อสร้าง</t>
  </si>
  <si>
    <t>แผน</t>
  </si>
  <si>
    <t>โครงการ/รายการ</t>
  </si>
  <si>
    <t>เบิกตัดปี</t>
  </si>
  <si>
    <t>โครงการก่อสร้างตะแกรงฝาปิดท่อ หมู่ที่ 4  และหมู่ที่  10</t>
  </si>
  <si>
    <t>โครงการก่อสร้างถนน คสล.บ้านใต้  หมู่ที่  8</t>
  </si>
  <si>
    <t>โครงการก่อสร้างถนน คสล.บ้านนางลำพวน - ถนนมิตรภาพ  หมู่ที่ 7</t>
  </si>
  <si>
    <t>โครงการเสริมผิวจราจรแอสฟัลติก  บ้านหนองโน  หมู่ที่ 5</t>
  </si>
  <si>
    <t>โครงการเสริมผิวจราจรแอสฟัลติกบ้านหนองหว้า -  บ้านใต้</t>
  </si>
  <si>
    <t>โครงการขุดลอกหนองเริงสะแก   บ้านหนองหว้า  หมู่ที่ 6</t>
  </si>
  <si>
    <t>โครงการล้อมรั้วหนองรังกา  บ้านโพนทอง  หมู่ที่  9</t>
  </si>
  <si>
    <t>กันเงิน</t>
  </si>
  <si>
    <t>ค่าครุภัณฑ์  ที่ดิน  และสิ่งก่อสร้าง</t>
  </si>
  <si>
    <t>นักวิชาการเงินและบัญชีชำนาญการ</t>
  </si>
  <si>
    <t>ใช้ประกอบการตรวจข้อ  4.1.2</t>
  </si>
  <si>
    <t xml:space="preserve">ผู้อำนวยการกองการศึกษา  ศาสนาและวัฒนธรรม  </t>
  </si>
  <si>
    <t>(นางกรรณิกา  สีสังข์)</t>
  </si>
  <si>
    <t>การโอนงบประมาณรายจ่ายประจำปี  พ.ศ. 2560</t>
  </si>
  <si>
    <t>โอนเพิ่ม</t>
  </si>
  <si>
    <t>โอนลด</t>
  </si>
  <si>
    <t>ครั้งที่</t>
  </si>
  <si>
    <t>เงินเดือนฝ่ายประจำ</t>
  </si>
  <si>
    <t>ค่าตอบแทน  ใช้สอย  และวัสดุ</t>
  </si>
  <si>
    <t>มีการโอนงบประมาณรายจ่ายข้ามหมวดรายจ่าย  จำนวน  5  รายการ</t>
  </si>
  <si>
    <t>องค์การบริหารส่วนตำบลโพนทอง  อำเภอสีดา  จังหวัดนครราชสีมา</t>
  </si>
  <si>
    <t>จัดเก็บรายจ่ายจริง  ประจำปีงบประมาณ  2561</t>
  </si>
  <si>
    <t xml:space="preserve">รายจ่ายอื่น </t>
  </si>
  <si>
    <t>ประจำปีงบประมาณ  พ.ศ.  2561</t>
  </si>
  <si>
    <t>รายละเอียด  5</t>
  </si>
  <si>
    <t xml:space="preserve">รายละเอียด 5 </t>
  </si>
  <si>
    <t>คิดเป็น (%)</t>
  </si>
  <si>
    <t>แผนการใช้จ่ายเงิน - แผนงานอุตสาหกรรมและการโยธา</t>
  </si>
  <si>
    <t>ดูใหม่</t>
  </si>
  <si>
    <t>งบประมาณรายจ่ายประจำปี พ.ศ. 2565</t>
  </si>
  <si>
    <t>ไตรมาสที่  1  ตั้งแต่เดือน  ตุลาคม  2564   ถึงเดือน  ธันวาคม  2564</t>
  </si>
  <si>
    <t xml:space="preserve">  ตุลาคม  2564</t>
  </si>
  <si>
    <t xml:space="preserve"> พฤศจิกายน  2564</t>
  </si>
  <si>
    <t xml:space="preserve"> ธันวาคม  2564</t>
  </si>
  <si>
    <t>ไตรมาสที่  2  ตั้งแต่เดือน  มกราคม  2565   ถึงเดือน   มีนาคม  2565</t>
  </si>
  <si>
    <t xml:space="preserve">  มกราคม  2565</t>
  </si>
  <si>
    <t xml:space="preserve"> กุมภาพันธ์  2565</t>
  </si>
  <si>
    <t xml:space="preserve"> มีนาคม  2565</t>
  </si>
  <si>
    <t>ไตรมาสที่  3  ตั้งแต่เดือน  เมษายน  2565   ถึงเดือน   มิถุนายน   2565</t>
  </si>
  <si>
    <t>ไตรมาสที่  4   ตั้งแต่เดือน  กรกฎาคม  2565   ถึงเดือน   กันยายน   2565</t>
  </si>
  <si>
    <t xml:space="preserve">  กรกฎาคม  2565</t>
  </si>
  <si>
    <t xml:space="preserve"> สิงหาคม  2565</t>
  </si>
  <si>
    <t xml:space="preserve"> กันยายน  2565</t>
  </si>
  <si>
    <t xml:space="preserve">  เมษายน  2565</t>
  </si>
  <si>
    <t xml:space="preserve"> พฤษภาคม  2565</t>
  </si>
  <si>
    <t xml:space="preserve"> มิถุนายน  2565</t>
  </si>
  <si>
    <t>ปี  2565 (ปัจจุบันแล้ว)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</si>
</sst>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8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6"/>
      <color theme="1"/>
      <name val="TH SarabunPSK"/>
      <family val="2"/>
    </font>
    <font>
      <sz val="11"/>
      <color rgb="FFFF0000"/>
      <name val="Calibri"/>
      <family val="2"/>
      <charset val="222"/>
      <scheme val="minor"/>
    </font>
    <font>
      <sz val="13"/>
      <color theme="1"/>
      <name val="TH SarabunPSK"/>
      <family val="2"/>
    </font>
    <font>
      <sz val="16"/>
      <color rgb="FFFF0000"/>
      <name val="TH SarabunPSK"/>
      <family val="2"/>
    </font>
    <font>
      <sz val="13"/>
      <color rgb="FFFF0000"/>
      <name val="TH SarabunPSK"/>
      <family val="2"/>
    </font>
    <font>
      <sz val="16"/>
      <color theme="1"/>
      <name val="Calibri"/>
      <family val="2"/>
      <charset val="222"/>
      <scheme val="minor"/>
    </font>
    <font>
      <b/>
      <sz val="16"/>
      <color theme="1"/>
      <name val="TH SarabunPSK"/>
      <family val="2"/>
    </font>
    <font>
      <sz val="16"/>
      <color rgb="FF00B050"/>
      <name val="TH SarabunPSK"/>
      <family val="2"/>
    </font>
    <font>
      <u/>
      <sz val="16"/>
      <color theme="1"/>
      <name val="TH SarabunPSK"/>
      <family val="2"/>
    </font>
    <font>
      <sz val="14"/>
      <color theme="1"/>
      <name val="TH SarabunPSK"/>
      <family val="2"/>
    </font>
    <font>
      <b/>
      <sz val="20"/>
      <color theme="1"/>
      <name val="TH SarabunPSK"/>
      <family val="2"/>
    </font>
    <font>
      <sz val="8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Calibri"/>
      <family val="2"/>
      <charset val="222"/>
      <scheme val="minor"/>
    </font>
    <font>
      <sz val="7"/>
      <color theme="1"/>
      <name val="TH SarabunPSK"/>
      <family val="2"/>
    </font>
    <font>
      <sz val="11"/>
      <color rgb="FF00B0F0"/>
      <name val="Calibri"/>
      <family val="2"/>
      <charset val="22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3" fontId="2" fillId="0" borderId="1" xfId="1" applyFont="1" applyBorder="1"/>
    <xf numFmtId="43" fontId="0" fillId="0" borderId="0" xfId="0" applyNumberFormat="1"/>
    <xf numFmtId="0" fontId="2" fillId="0" borderId="1" xfId="0" applyFont="1" applyBorder="1" applyAlignment="1">
      <alignment horizontal="center"/>
    </xf>
    <xf numFmtId="0" fontId="2" fillId="0" borderId="0" xfId="0" applyFont="1" applyAlignment="1"/>
    <xf numFmtId="43" fontId="2" fillId="0" borderId="0" xfId="0" applyNumberFormat="1" applyFont="1"/>
    <xf numFmtId="43" fontId="0" fillId="0" borderId="0" xfId="1" applyFont="1"/>
    <xf numFmtId="43" fontId="2" fillId="0" borderId="0" xfId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3" fontId="4" fillId="0" borderId="0" xfId="0" applyNumberFormat="1" applyFont="1"/>
    <xf numFmtId="16" fontId="2" fillId="0" borderId="0" xfId="0" applyNumberFormat="1" applyFont="1" applyAlignment="1">
      <alignment horizontal="center"/>
    </xf>
    <xf numFmtId="0" fontId="2" fillId="0" borderId="0" xfId="0" quotePrefix="1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quotePrefix="1" applyFont="1" applyAlignment="1">
      <alignment horizontal="center"/>
    </xf>
    <xf numFmtId="0" fontId="6" fillId="0" borderId="0" xfId="0" applyFont="1"/>
    <xf numFmtId="43" fontId="3" fillId="0" borderId="0" xfId="0" applyNumberFormat="1" applyFont="1"/>
    <xf numFmtId="0" fontId="3" fillId="0" borderId="0" xfId="0" applyFont="1"/>
    <xf numFmtId="0" fontId="7" fillId="0" borderId="0" xfId="0" applyFont="1"/>
    <xf numFmtId="43" fontId="8" fillId="0" borderId="1" xfId="0" applyNumberFormat="1" applyFont="1" applyBorder="1"/>
    <xf numFmtId="0" fontId="0" fillId="0" borderId="0" xfId="0" applyFont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43" fontId="9" fillId="0" borderId="5" xfId="1" applyFont="1" applyBorder="1"/>
    <xf numFmtId="0" fontId="9" fillId="0" borderId="1" xfId="0" applyFont="1" applyBorder="1" applyAlignment="1">
      <alignment horizontal="center"/>
    </xf>
    <xf numFmtId="43" fontId="9" fillId="0" borderId="1" xfId="1" applyFont="1" applyBorder="1"/>
    <xf numFmtId="0" fontId="2" fillId="0" borderId="0" xfId="0" applyFont="1" applyAlignment="1">
      <alignment horizontal="right"/>
    </xf>
    <xf numFmtId="0" fontId="11" fillId="0" borderId="1" xfId="0" applyFont="1" applyBorder="1" applyAlignment="1">
      <alignment horizontal="left"/>
    </xf>
    <xf numFmtId="43" fontId="8" fillId="0" borderId="1" xfId="1" applyFont="1" applyBorder="1" applyAlignment="1"/>
    <xf numFmtId="0" fontId="2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1" xfId="0" applyFont="1" applyBorder="1"/>
    <xf numFmtId="43" fontId="8" fillId="0" borderId="1" xfId="1" applyFont="1" applyBorder="1"/>
    <xf numFmtId="0" fontId="4" fillId="0" borderId="1" xfId="0" applyFont="1" applyBorder="1"/>
    <xf numFmtId="0" fontId="2" fillId="0" borderId="1" xfId="0" applyFont="1" applyBorder="1" applyAlignment="1">
      <alignment horizontal="center"/>
    </xf>
    <xf numFmtId="0" fontId="12" fillId="0" borderId="0" xfId="0" applyFont="1"/>
    <xf numFmtId="0" fontId="8" fillId="0" borderId="1" xfId="0" applyFont="1" applyBorder="1" applyAlignment="1"/>
    <xf numFmtId="0" fontId="13" fillId="0" borderId="1" xfId="0" applyFont="1" applyBorder="1" applyAlignment="1">
      <alignment horizontal="left"/>
    </xf>
    <xf numFmtId="0" fontId="14" fillId="0" borderId="0" xfId="0" applyFont="1"/>
    <xf numFmtId="0" fontId="14" fillId="0" borderId="1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43" fontId="11" fillId="0" borderId="7" xfId="1" applyFont="1" applyBorder="1" applyAlignment="1">
      <alignment horizontal="center"/>
    </xf>
    <xf numFmtId="0" fontId="11" fillId="0" borderId="0" xfId="0" applyFont="1"/>
    <xf numFmtId="43" fontId="11" fillId="0" borderId="0" xfId="0" applyNumberFormat="1" applyFont="1"/>
    <xf numFmtId="43" fontId="11" fillId="0" borderId="1" xfId="1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5" fillId="0" borderId="0" xfId="0" applyFont="1"/>
    <xf numFmtId="43" fontId="15" fillId="0" borderId="0" xfId="0" applyNumberFormat="1" applyFont="1"/>
    <xf numFmtId="0" fontId="11" fillId="0" borderId="0" xfId="0" applyFont="1" applyAlignment="1">
      <alignment horizontal="right"/>
    </xf>
    <xf numFmtId="0" fontId="14" fillId="0" borderId="1" xfId="0" applyFont="1" applyBorder="1" applyAlignment="1">
      <alignment horizontal="center" vertical="center" wrapText="1"/>
    </xf>
    <xf numFmtId="43" fontId="11" fillId="0" borderId="1" xfId="0" applyNumberFormat="1" applyFont="1" applyBorder="1"/>
    <xf numFmtId="0" fontId="2" fillId="0" borderId="1" xfId="0" applyFont="1" applyBorder="1" applyAlignment="1">
      <alignment horizontal="center"/>
    </xf>
    <xf numFmtId="0" fontId="16" fillId="0" borderId="1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43" fontId="17" fillId="0" borderId="0" xfId="0" applyNumberFormat="1" applyFont="1"/>
    <xf numFmtId="43" fontId="17" fillId="0" borderId="0" xfId="1" applyFont="1"/>
    <xf numFmtId="0" fontId="17" fillId="0" borderId="0" xfId="0" applyFont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4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4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53"/>
  <sheetViews>
    <sheetView zoomScaleNormal="100" workbookViewId="0">
      <selection activeCell="D164" sqref="D164"/>
    </sheetView>
  </sheetViews>
  <sheetFormatPr defaultRowHeight="15"/>
  <cols>
    <col min="1" max="1" width="7.7109375" customWidth="1"/>
    <col min="2" max="2" width="23.85546875" customWidth="1"/>
    <col min="3" max="3" width="17" style="21" customWidth="1"/>
    <col min="4" max="4" width="15.42578125" customWidth="1"/>
    <col min="5" max="5" width="17" customWidth="1"/>
    <col min="6" max="6" width="16" customWidth="1"/>
    <col min="7" max="7" width="0" hidden="1" customWidth="1"/>
    <col min="8" max="8" width="15.5703125" customWidth="1"/>
    <col min="9" max="10" width="15.42578125" hidden="1" customWidth="1"/>
  </cols>
  <sheetData>
    <row r="1" spans="1:10" ht="24">
      <c r="A1" s="68" t="s">
        <v>0</v>
      </c>
      <c r="B1" s="68"/>
      <c r="C1" s="68"/>
      <c r="D1" s="68"/>
      <c r="E1" s="68"/>
      <c r="F1" s="68"/>
    </row>
    <row r="2" spans="1:10" ht="24">
      <c r="A2" s="68" t="s">
        <v>1</v>
      </c>
      <c r="B2" s="68"/>
      <c r="C2" s="68"/>
      <c r="D2" s="68"/>
      <c r="E2" s="68"/>
      <c r="F2" s="68"/>
    </row>
    <row r="3" spans="1:10" ht="24">
      <c r="A3" s="68" t="s">
        <v>125</v>
      </c>
      <c r="B3" s="68"/>
      <c r="C3" s="68"/>
      <c r="D3" s="68"/>
      <c r="E3" s="68"/>
      <c r="F3" s="68"/>
    </row>
    <row r="4" spans="1:10" ht="24">
      <c r="A4" s="69" t="s">
        <v>126</v>
      </c>
      <c r="B4" s="69"/>
      <c r="C4" s="69"/>
      <c r="D4" s="69"/>
      <c r="E4" s="69"/>
      <c r="F4" s="69"/>
    </row>
    <row r="5" spans="1:10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10" ht="24">
      <c r="A6" s="65"/>
      <c r="B6" s="65"/>
      <c r="C6" s="28" t="s">
        <v>5</v>
      </c>
      <c r="D6" s="56" t="s">
        <v>127</v>
      </c>
      <c r="E6" s="56" t="s">
        <v>128</v>
      </c>
      <c r="F6" s="56" t="s">
        <v>129</v>
      </c>
    </row>
    <row r="7" spans="1:10" ht="24">
      <c r="A7" s="2">
        <v>1</v>
      </c>
      <c r="B7" s="3" t="s">
        <v>6</v>
      </c>
      <c r="C7" s="29">
        <f>D7+E7+F7</f>
        <v>1614500</v>
      </c>
      <c r="D7" s="4">
        <f>+แผนงานบริหารงานทั่วไป!D7+แผนงานรักษาความสงบภายใน!D7+แผนงานการศึกษา!D7+แผนงานสาธารณสุข!D7+แผนงานสังคมสงเคราะห์!D7+แผนงานเคหะและชุมชน!D7+แผนงานสร้างความเข้มแข็งของชุมชน!D7+'แผนงานการศาสนา วัฒนธรรมฯ'!D7+แผนงานการเกษตร!D7+แผนงานงบกลาง!D7+แผนงานอุตสาหกรรมและการโยธา!D7</f>
        <v>755500</v>
      </c>
      <c r="E7" s="4">
        <f>+แผนงานบริหารงานทั่วไป!E7+แผนงานรักษาความสงบภายใน!E7+แผนงานการศึกษา!E7+แผนงานสาธารณสุข!E7+แผนงานสังคมสงเคราะห์!E7+แผนงานเคหะและชุมชน!E7+แผนงานสร้างความเข้มแข็งของชุมชน!E7+'แผนงานการศาสนา วัฒนธรรมฯ'!E7+แผนงานการเกษตร!E7+แผนงานงบกลาง!E7+แผนงานอุตสาหกรรมและการโยธา!E7</f>
        <v>417100</v>
      </c>
      <c r="F7" s="4">
        <f>+แผนงานบริหารงานทั่วไป!F7+แผนงานรักษาความสงบภายใน!F7+แผนงานการศึกษา!F7+แผนงานสาธารณสุข!F7+แผนงานสังคมสงเคราะห์!F7+แผนงานเคหะและชุมชน!F7+แผนงานสร้างความเข้มแข็งของชุมชน!F7+'แผนงานการศาสนา วัฒนธรรมฯ'!F7+แผนงานการเกษตร!F7+แผนงานงบกลาง!F7+แผนงานอุตสาหกรรมและการโยธา!F7</f>
        <v>441900</v>
      </c>
      <c r="I7">
        <v>1578352</v>
      </c>
      <c r="J7" s="5">
        <f>+I7*100/C7</f>
        <v>97.761040569835856</v>
      </c>
    </row>
    <row r="8" spans="1:10" ht="24">
      <c r="A8" s="2">
        <v>2</v>
      </c>
      <c r="B8" s="3" t="s">
        <v>7</v>
      </c>
      <c r="C8" s="29">
        <f t="shared" ref="C8:C19" si="0">D8+E8+F8</f>
        <v>1970400</v>
      </c>
      <c r="D8" s="4">
        <f>+แผนงานบริหารงานทั่วไป!D8+แผนงานรักษาความสงบภายใน!D8+แผนงานการศึกษา!D8+แผนงานสาธารณสุข!D8+แผนงานสังคมสงเคราะห์!D8+แผนงานเคหะและชุมชน!D8+แผนงานสร้างความเข้มแข็งของชุมชน!D8+'แผนงานการศาสนา วัฒนธรรมฯ'!D8+แผนงานการเกษตร!D8+แผนงานงบกลาง!D8+แผนงานอุตสาหกรรมและการโยธา!D8</f>
        <v>656800</v>
      </c>
      <c r="E8" s="4">
        <f>+แผนงานบริหารงานทั่วไป!E8+แผนงานรักษาความสงบภายใน!E8+แผนงานการศึกษา!E8+แผนงานสาธารณสุข!E8+แผนงานสังคมสงเคราะห์!E8+แผนงานเคหะและชุมชน!E8+แผนงานสร้างความเข้มแข็งของชุมชน!E8+'แผนงานการศาสนา วัฒนธรรมฯ'!E8+แผนงานการเกษตร!E8+แผนงานงบกลาง!E8+แผนงานอุตสาหกรรมและการโยธา!E8</f>
        <v>656800</v>
      </c>
      <c r="F8" s="4">
        <f>+แผนงานบริหารงานทั่วไป!F8+แผนงานรักษาความสงบภายใน!F8+แผนงานการศึกษา!F8+แผนงานสาธารณสุข!F8+แผนงานสังคมสงเคราะห์!F8+แผนงานเคหะและชุมชน!F8+แผนงานสร้างความเข้มแข็งของชุมชน!F8+'แผนงานการศาสนา วัฒนธรรมฯ'!F8+แผนงานการเกษตร!F8+แผนงานงบกลาง!F8+แผนงานอุตสาหกรรมและการโยธา!F8</f>
        <v>656800</v>
      </c>
      <c r="H8" s="5"/>
      <c r="I8">
        <f>534780+2166845</f>
        <v>2701625</v>
      </c>
      <c r="J8" s="5">
        <f t="shared" ref="J8:J20" si="1">+I8*100/C8</f>
        <v>137.11048518067398</v>
      </c>
    </row>
    <row r="9" spans="1:10" ht="24">
      <c r="A9" s="2">
        <v>3</v>
      </c>
      <c r="B9" s="3" t="s">
        <v>8</v>
      </c>
      <c r="C9" s="29">
        <f t="shared" si="0"/>
        <v>0</v>
      </c>
      <c r="D9" s="4">
        <f>+แผนงานบริหารงานทั่วไป!D9+แผนงานรักษาความสงบภายใน!D9+แผนงานการศึกษา!D9+แผนงานสาธารณสุข!D9+แผนงานสังคมสงเคราะห์!D9+แผนงานเคหะและชุมชน!D9+แผนงานสร้างความเข้มแข็งของชุมชน!D9+'แผนงานการศาสนา วัฒนธรรมฯ'!D9+แผนงานการเกษตร!D9+แผนงานงบกลาง!D9+แผนงานอุตสาหกรรมและการโยธา!D9</f>
        <v>0</v>
      </c>
      <c r="E9" s="4">
        <f>+แผนงานบริหารงานทั่วไป!E9+แผนงานรักษาความสงบภายใน!E9+แผนงานการศึกษา!E9+แผนงานสาธารณสุข!E9+แผนงานสังคมสงเคราะห์!E9+แผนงานเคหะและชุมชน!E9+แผนงานสร้างความเข้มแข็งของชุมชน!E9+'แผนงานการศาสนา วัฒนธรรมฯ'!E9+แผนงานการเกษตร!E9+แผนงานงบกลาง!E9+แผนงานอุตสาหกรรมและการโยธา!E9</f>
        <v>0</v>
      </c>
      <c r="F9" s="4">
        <f>+แผนงานบริหารงานทั่วไป!F9+แผนงานรักษาความสงบภายใน!F9+แผนงานการศึกษา!F9+แผนงานสาธารณสุข!F9+แผนงานสังคมสงเคราะห์!F9+แผนงานเคหะและชุมชน!F9+แผนงานสร้างความเข้มแข็งของชุมชน!F9+'แผนงานการศาสนา วัฒนธรรมฯ'!F9+แผนงานการเกษตร!F9+แผนงานงบกลาง!F9+แผนงานอุตสาหกรรมและการโยธา!F9</f>
        <v>0</v>
      </c>
      <c r="H9" s="5"/>
      <c r="J9" s="5"/>
    </row>
    <row r="10" spans="1:10" ht="24">
      <c r="A10" s="2">
        <v>4</v>
      </c>
      <c r="B10" s="3" t="s">
        <v>9</v>
      </c>
      <c r="C10" s="29">
        <f t="shared" si="0"/>
        <v>310500</v>
      </c>
      <c r="D10" s="4">
        <f>+แผนงานบริหารงานทั่วไป!D10+แผนงานรักษาความสงบภายใน!D10+แผนงานการศึกษา!D10+แผนงานสาธารณสุข!D10+แผนงานสังคมสงเคราะห์!D10+แผนงานเคหะและชุมชน!D10+แผนงานสร้างความเข้มแข็งของชุมชน!D10+'แผนงานการศาสนา วัฒนธรรมฯ'!D10+แผนงานการเกษตร!D10+แผนงานงบกลาง!D10+แผนงานอุตสาหกรรมและการโยธา!D10</f>
        <v>103500</v>
      </c>
      <c r="E10" s="4">
        <f>+แผนงานบริหารงานทั่วไป!E10+แผนงานรักษาความสงบภายใน!E10+แผนงานการศึกษา!E10+แผนงานสาธารณสุข!E10+แผนงานสังคมสงเคราะห์!E10+แผนงานเคหะและชุมชน!E10+แผนงานสร้างความเข้มแข็งของชุมชน!E10+'แผนงานการศาสนา วัฒนธรรมฯ'!E10+แผนงานการเกษตร!E10+แผนงานงบกลาง!E10+แผนงานอุตสาหกรรมและการโยธา!E10</f>
        <v>103500</v>
      </c>
      <c r="F10" s="4">
        <f>+แผนงานบริหารงานทั่วไป!F10+แผนงานรักษาความสงบภายใน!F10+แผนงานการศึกษา!F10+แผนงานสาธารณสุข!F10+แผนงานสังคมสงเคราะห์!F10+แผนงานเคหะและชุมชน!F10+แผนงานสร้างความเข้มแข็งของชุมชน!F10+'แผนงานการศาสนา วัฒนธรรมฯ'!F10+แผนงานการเกษตร!F10+แผนงานงบกลาง!F10+แผนงานอุตสาหกรรมและการโยธา!F10</f>
        <v>103500</v>
      </c>
      <c r="J10" s="5"/>
    </row>
    <row r="11" spans="1:10" ht="24">
      <c r="A11" s="2">
        <v>5</v>
      </c>
      <c r="B11" s="3" t="s">
        <v>10</v>
      </c>
      <c r="C11" s="29">
        <f t="shared" si="0"/>
        <v>262500</v>
      </c>
      <c r="D11" s="4">
        <f>+แผนงานบริหารงานทั่วไป!D11+แผนงานรักษาความสงบภายใน!D11+แผนงานการศึกษา!D11+แผนงานสาธารณสุข!D11+แผนงานสังคมสงเคราะห์!D11+แผนงานเคหะและชุมชน!D11+แผนงานสร้างความเข้มแข็งของชุมชน!D11+'แผนงานการศาสนา วัฒนธรรมฯ'!D11+แผนงานการเกษตร!D11+แผนงานงบกลาง!D11+แผนงานอุตสาหกรรมและการโยธา!D11</f>
        <v>2500</v>
      </c>
      <c r="E11" s="4">
        <f>+แผนงานบริหารงานทั่วไป!E11+แผนงานรักษาความสงบภายใน!E11+แผนงานการศึกษา!E11+แผนงานสาธารณสุข!E11+แผนงานสังคมสงเคราะห์!E11+แผนงานเคหะและชุมชน!E11+แผนงานสร้างความเข้มแข็งของชุมชน!E11+'แผนงานการศาสนา วัฒนธรรมฯ'!E11+แผนงานการเกษตร!E11+แผนงานงบกลาง!E11+แผนงานอุตสาหกรรมและการโยธา!E11</f>
        <v>102500</v>
      </c>
      <c r="F11" s="4">
        <f>+แผนงานบริหารงานทั่วไป!F11+แผนงานรักษาความสงบภายใน!F11+แผนงานการศึกษา!F11+แผนงานสาธารณสุข!F11+แผนงานสังคมสงเคราะห์!F11+แผนงานเคหะและชุมชน!F11+แผนงานสร้างความเข้มแข็งของชุมชน!F11+'แผนงานการศาสนา วัฒนธรรมฯ'!F11+แผนงานการเกษตร!F11+แผนงานงบกลาง!F11+แผนงานอุตสาหกรรมและการโยธา!F11</f>
        <v>157500</v>
      </c>
      <c r="I11">
        <v>2100</v>
      </c>
      <c r="J11" s="5">
        <f t="shared" si="1"/>
        <v>0.8</v>
      </c>
    </row>
    <row r="12" spans="1:10" ht="24">
      <c r="A12" s="2">
        <v>6</v>
      </c>
      <c r="B12" s="3" t="s">
        <v>11</v>
      </c>
      <c r="C12" s="29">
        <f t="shared" si="0"/>
        <v>291520</v>
      </c>
      <c r="D12" s="4">
        <f>+แผนงานบริหารงานทั่วไป!D12+แผนงานรักษาความสงบภายใน!D12+แผนงานการศึกษา!D12+แผนงานสาธารณสุข!D12+แผนงานสังคมสงเคราะห์!D12+แผนงานเคหะและชุมชน!D12+แผนงานสร้างความเข้มแข็งของชุมชน!D12+'แผนงานการศาสนา วัฒนธรรมฯ'!D12+แผนงานการเกษตร!D12+แผนงานงบกลาง!D12+แผนงานอุตสาหกรรมและการโยธา!D12</f>
        <v>19000</v>
      </c>
      <c r="E12" s="4">
        <f>+แผนงานบริหารงานทั่วไป!E12+แผนงานรักษาความสงบภายใน!E12+แผนงานการศึกษา!E12+แผนงานสาธารณสุข!E12+แผนงานสังคมสงเคราะห์!E12+แผนงานเคหะและชุมชน!E12+แผนงานสร้างความเข้มแข็งของชุมชน!E12+'แผนงานการศาสนา วัฒนธรรมฯ'!E12+แผนงานการเกษตร!E12+แผนงานงบกลาง!E12+แผนงานอุตสาหกรรมและการโยธา!E12</f>
        <v>40000</v>
      </c>
      <c r="F12" s="4">
        <f>+แผนงานบริหารงานทั่วไป!F12+แผนงานรักษาความสงบภายใน!F12+แผนงานการศึกษา!F12+แผนงานสาธารณสุข!F12+แผนงานสังคมสงเคราะห์!F12+แผนงานเคหะและชุมชน!F12+แผนงานสร้างความเข้มแข็งของชุมชน!F12+'แผนงานการศาสนา วัฒนธรรมฯ'!F12+แผนงานการเกษตร!F12+แผนงานงบกลาง!F12+แผนงานอุตสาหกรรมและการโยธา!F12</f>
        <v>232520</v>
      </c>
      <c r="H12" s="5"/>
      <c r="I12">
        <v>255909.98</v>
      </c>
      <c r="J12" s="5">
        <f t="shared" si="1"/>
        <v>87.784707738748622</v>
      </c>
    </row>
    <row r="13" spans="1:10" ht="24">
      <c r="A13" s="2">
        <v>7</v>
      </c>
      <c r="B13" s="3" t="s">
        <v>12</v>
      </c>
      <c r="C13" s="29">
        <f t="shared" si="0"/>
        <v>24500</v>
      </c>
      <c r="D13" s="4">
        <f>+แผนงานบริหารงานทั่วไป!D13+แผนงานรักษาความสงบภายใน!D13+แผนงานการศึกษา!D13+แผนงานสาธารณสุข!D13+แผนงานสังคมสงเคราะห์!D13+แผนงานเคหะและชุมชน!D13+แผนงานสร้างความเข้มแข็งของชุมชน!D13+'แผนงานการศาสนา วัฒนธรรมฯ'!D13+แผนงานการเกษตร!D13+แผนงานงบกลาง!D13+แผนงานอุตสาหกรรมและการโยธา!D13</f>
        <v>0</v>
      </c>
      <c r="E13" s="4">
        <f>+แผนงานบริหารงานทั่วไป!E13+แผนงานรักษาความสงบภายใน!E13+แผนงานการศึกษา!E13+แผนงานสาธารณสุข!E13+แผนงานสังคมสงเคราะห์!E13+แผนงานเคหะและชุมชน!E13+แผนงานสร้างความเข้มแข็งของชุมชน!E13+'แผนงานการศาสนา วัฒนธรรมฯ'!E13+แผนงานการเกษตร!E13+แผนงานงบกลาง!E13+แผนงานอุตสาหกรรมและการโยธา!E13</f>
        <v>0</v>
      </c>
      <c r="F13" s="4">
        <f>+แผนงานบริหารงานทั่วไป!F13+แผนงานรักษาความสงบภายใน!F13+แผนงานการศึกษา!F13+แผนงานสาธารณสุข!F13+แผนงานสังคมสงเคราะห์!F13+แผนงานเคหะและชุมชน!F13+แผนงานสร้างความเข้มแข็งของชุมชน!F13+'แผนงานการศาสนา วัฒนธรรมฯ'!F13+แผนงานการเกษตร!F13+แผนงานงบกลาง!F13+แผนงานอุตสาหกรรมและการโยธา!F13</f>
        <v>24500</v>
      </c>
      <c r="H13" s="5"/>
      <c r="I13">
        <v>41602.32</v>
      </c>
      <c r="J13" s="5">
        <f t="shared" si="1"/>
        <v>169.80538775510203</v>
      </c>
    </row>
    <row r="14" spans="1:10" ht="24">
      <c r="A14" s="2">
        <v>8</v>
      </c>
      <c r="B14" s="3" t="s">
        <v>13</v>
      </c>
      <c r="C14" s="29">
        <f t="shared" si="0"/>
        <v>0</v>
      </c>
      <c r="D14" s="4">
        <f>+แผนงานบริหารงานทั่วไป!D14+แผนงานรักษาความสงบภายใน!D14+แผนงานการศึกษา!D14+แผนงานสาธารณสุข!D14+แผนงานสังคมสงเคราะห์!D14+แผนงานเคหะและชุมชน!D14+แผนงานสร้างความเข้มแข็งของชุมชน!D14+'แผนงานการศาสนา วัฒนธรรมฯ'!D14+แผนงานการเกษตร!D14+แผนงานงบกลาง!D14+แผนงานอุตสาหกรรมและการโยธา!D14</f>
        <v>0</v>
      </c>
      <c r="E14" s="4">
        <f>+แผนงานบริหารงานทั่วไป!E14+แผนงานรักษาความสงบภายใน!E14+แผนงานการศึกษา!E14+แผนงานสาธารณสุข!E14+แผนงานสังคมสงเคราะห์!E14+แผนงานเคหะและชุมชน!E14+แผนงานสร้างความเข้มแข็งของชุมชน!E14+'แผนงานการศาสนา วัฒนธรรมฯ'!E14+แผนงานการเกษตร!E14+แผนงานงบกลาง!E14+แผนงานอุตสาหกรรมและการโยธา!E14</f>
        <v>0</v>
      </c>
      <c r="F14" s="4">
        <f>+แผนงานบริหารงานทั่วไป!F14+แผนงานรักษาความสงบภายใน!F14+แผนงานการศึกษา!F14+แผนงานสาธารณสุข!F14+แผนงานสังคมสงเคราะห์!F14+แผนงานเคหะและชุมชน!F14+แผนงานสร้างความเข้มแข็งของชุมชน!F14+'แผนงานการศาสนา วัฒนธรรมฯ'!F14+แผนงานการเกษตร!F14+แผนงานงบกลาง!F14+แผนงานอุตสาหกรรมและการโยธา!F14</f>
        <v>0</v>
      </c>
      <c r="J14" s="5"/>
    </row>
    <row r="15" spans="1:10" ht="24">
      <c r="A15" s="2">
        <v>9</v>
      </c>
      <c r="B15" s="3" t="s">
        <v>14</v>
      </c>
      <c r="C15" s="29">
        <f t="shared" si="0"/>
        <v>71220</v>
      </c>
      <c r="D15" s="4">
        <f>+แผนงานบริหารงานทั่วไป!D15+แผนงานรักษาความสงบภายใน!D15+แผนงานการศึกษา!D15+แผนงานสาธารณสุข!D15+แผนงานสังคมสงเคราะห์!D15+แผนงานเคหะและชุมชน!D15+แผนงานสร้างความเข้มแข็งของชุมชน!D15+'แผนงานการศาสนา วัฒนธรรมฯ'!D15+แผนงานการเกษตร!D15+แผนงานงบกลาง!D15+แผนงานอุตสาหกรรมและการโยธา!D15</f>
        <v>11000</v>
      </c>
      <c r="E15" s="4">
        <f>+แผนงานบริหารงานทั่วไป!E15+แผนงานรักษาความสงบภายใน!E15+แผนงานการศึกษา!E15+แผนงานสาธารณสุข!E15+แผนงานสังคมสงเคราะห์!E15+แผนงานเคหะและชุมชน!E15+แผนงานสร้างความเข้มแข็งของชุมชน!E15+'แผนงานการศาสนา วัฒนธรรมฯ'!E15+แผนงานการเกษตร!E15+แผนงานงบกลาง!E15+แผนงานอุตสาหกรรมและการโยธา!E15</f>
        <v>33500</v>
      </c>
      <c r="F15" s="4">
        <f>+แผนงานบริหารงานทั่วไป!F15+แผนงานรักษาความสงบภายใน!F15+แผนงานการศึกษา!F15+แผนงานสาธารณสุข!F15+แผนงานสังคมสงเคราะห์!F15+แผนงานเคหะและชุมชน!F15+แผนงานสร้างความเข้มแข็งของชุมชน!F15+'แผนงานการศาสนา วัฒนธรรมฯ'!F15+แผนงานการเกษตร!F15+แผนงานงบกลาง!F15+แผนงานอุตสาหกรรมและการโยธา!F15</f>
        <v>26720</v>
      </c>
      <c r="I15">
        <v>38004.1</v>
      </c>
      <c r="J15" s="5">
        <f t="shared" si="1"/>
        <v>53.361555742768886</v>
      </c>
    </row>
    <row r="16" spans="1:10" ht="24">
      <c r="A16" s="2">
        <v>10</v>
      </c>
      <c r="B16" s="3" t="s">
        <v>15</v>
      </c>
      <c r="C16" s="29">
        <f t="shared" si="0"/>
        <v>497000</v>
      </c>
      <c r="D16" s="4">
        <f>+แผนงานบริหารงานทั่วไป!D16+แผนงานรักษาความสงบภายใน!D16+แผนงานการศึกษา!D16+แผนงานสาธารณสุข!D16+แผนงานสังคมสงเคราะห์!D16+แผนงานเคหะและชุมชน!D16+แผนงานสร้างความเข้มแข็งของชุมชน!D16+'แผนงานการศาสนา วัฒนธรรมฯ'!D16+แผนงานการเกษตร!D16+แผนงานงบกลาง!D16+แผนงานอุตสาหกรรมและการโยธา!D16</f>
        <v>0</v>
      </c>
      <c r="E16" s="4">
        <f>+แผนงานบริหารงานทั่วไป!E16+แผนงานรักษาความสงบภายใน!E16+แผนงานการศึกษา!E16+แผนงานสาธารณสุข!E16+แผนงานสังคมสงเคราะห์!E16+แผนงานเคหะและชุมชน!E16+แผนงานสร้างความเข้มแข็งของชุมชน!E16+'แผนงานการศาสนา วัฒนธรรมฯ'!E16+แผนงานการเกษตร!E16+แผนงานงบกลาง!E16+แผนงานอุตสาหกรรมและการโยธา!E16</f>
        <v>450000</v>
      </c>
      <c r="F16" s="4">
        <f>+แผนงานบริหารงานทั่วไป!F16+แผนงานรักษาความสงบภายใน!F16+แผนงานการศึกษา!F16+แผนงานสาธารณสุข!F16+แผนงานสังคมสงเคราะห์!F16+แผนงานเคหะและชุมชน!F16+แผนงานสร้างความเข้มแข็งของชุมชน!F16+'แผนงานการศาสนา วัฒนธรรมฯ'!F16+แผนงานการเกษตร!F16+แผนงานงบกลาง!F16+แผนงานอุตสาหกรรมและการโยธา!F16</f>
        <v>47000</v>
      </c>
      <c r="I16">
        <v>438000</v>
      </c>
      <c r="J16" s="5">
        <f t="shared" si="1"/>
        <v>88.128772635814883</v>
      </c>
    </row>
    <row r="17" spans="1:10" ht="24">
      <c r="A17" s="2">
        <v>11</v>
      </c>
      <c r="B17" s="3" t="s">
        <v>16</v>
      </c>
      <c r="C17" s="29">
        <f t="shared" si="0"/>
        <v>0</v>
      </c>
      <c r="D17" s="4">
        <f>+แผนงานบริหารงานทั่วไป!D17+แผนงานรักษาความสงบภายใน!D17+แผนงานการศึกษา!D17+แผนงานสาธารณสุข!D17+แผนงานสังคมสงเคราะห์!D17+แผนงานเคหะและชุมชน!D17+แผนงานสร้างความเข้มแข็งของชุมชน!D17+'แผนงานการศาสนา วัฒนธรรมฯ'!D17+แผนงานการเกษตร!D17+แผนงานงบกลาง!D17+แผนงานอุตสาหกรรมและการโยธา!D17</f>
        <v>0</v>
      </c>
      <c r="E17" s="4">
        <f>+แผนงานบริหารงานทั่วไป!E17+แผนงานรักษาความสงบภายใน!E17+แผนงานการศึกษา!E17+แผนงานสาธารณสุข!E17+แผนงานสังคมสงเคราะห์!E17+แผนงานเคหะและชุมชน!E17+แผนงานสร้างความเข้มแข็งของชุมชน!E17+'แผนงานการศาสนา วัฒนธรรมฯ'!E17+แผนงานการเกษตร!E17+แผนงานงบกลาง!E17+แผนงานอุตสาหกรรมและการโยธา!E17</f>
        <v>0</v>
      </c>
      <c r="F17" s="4">
        <f>+แผนงานบริหารงานทั่วไป!F17+แผนงานรักษาความสงบภายใน!F17+แผนงานการศึกษา!F17+แผนงานสาธารณสุข!F17+แผนงานสังคมสงเคราะห์!F17+แผนงานเคหะและชุมชน!F17+แผนงานสร้างความเข้มแข็งของชุมชน!F17+'แผนงานการศาสนา วัฒนธรรมฯ'!F17+แผนงานการเกษตร!F17+แผนงานงบกลาง!F17+แผนงานอุตสาหกรรมและการโยธา!F17</f>
        <v>0</v>
      </c>
      <c r="J17" s="5"/>
    </row>
    <row r="18" spans="1:10" ht="24">
      <c r="A18" s="2">
        <v>12</v>
      </c>
      <c r="B18" s="3" t="s">
        <v>17</v>
      </c>
      <c r="C18" s="29">
        <f t="shared" si="0"/>
        <v>0</v>
      </c>
      <c r="D18" s="4">
        <f>+แผนงานบริหารงานทั่วไป!D18+แผนงานรักษาความสงบภายใน!D18+แผนงานการศึกษา!D18+แผนงานสาธารณสุข!D18+แผนงานสังคมสงเคราะห์!D18+แผนงานเคหะและชุมชน!D18+แผนงานสร้างความเข้มแข็งของชุมชน!D18+'แผนงานการศาสนา วัฒนธรรมฯ'!D18+แผนงานการเกษตร!D18+แผนงานงบกลาง!D18+แผนงานอุตสาหกรรมและการโยธา!D18</f>
        <v>0</v>
      </c>
      <c r="E18" s="4">
        <f>+แผนงานบริหารงานทั่วไป!E18+แผนงานรักษาความสงบภายใน!E18+แผนงานการศึกษา!E18+แผนงานสาธารณสุข!E18+แผนงานสังคมสงเคราะห์!E18+แผนงานเคหะและชุมชน!E18+แผนงานสร้างความเข้มแข็งของชุมชน!E18+'แผนงานการศาสนา วัฒนธรรมฯ'!E18+แผนงานการเกษตร!E18+แผนงานงบกลาง!E18+แผนงานอุตสาหกรรมและการโยธา!E18</f>
        <v>0</v>
      </c>
      <c r="F18" s="4">
        <f>+แผนงานบริหารงานทั่วไป!F18+แผนงานรักษาความสงบภายใน!F18+แผนงานการศึกษา!F18+แผนงานสาธารณสุข!F18+แผนงานสังคมสงเคราะห์!F18+แผนงานเคหะและชุมชน!F18+แผนงานสร้างความเข้มแข็งของชุมชน!F18+'แผนงานการศาสนา วัฒนธรรมฯ'!F18+แผนงานการเกษตร!F18+แผนงานงบกลาง!F18+แผนงานอุตสาหกรรมและการโยธา!F18</f>
        <v>0</v>
      </c>
      <c r="J18" s="5"/>
    </row>
    <row r="19" spans="1:10" ht="24">
      <c r="A19" s="2">
        <v>13</v>
      </c>
      <c r="B19" s="3" t="s">
        <v>18</v>
      </c>
      <c r="C19" s="29">
        <f t="shared" si="0"/>
        <v>0</v>
      </c>
      <c r="D19" s="4">
        <f>+แผนงานบริหารงานทั่วไป!D19+แผนงานรักษาความสงบภายใน!D19+แผนงานการศึกษา!D19+แผนงานสาธารณสุข!D19+แผนงานสังคมสงเคราะห์!D19+แผนงานเคหะและชุมชน!D19+แผนงานสร้างความเข้มแข็งของชุมชน!D19+'แผนงานการศาสนา วัฒนธรรมฯ'!D19+แผนงานการเกษตร!D19+แผนงานงบกลาง!D19+แผนงานอุตสาหกรรมและการโยธา!D19</f>
        <v>0</v>
      </c>
      <c r="E19" s="4">
        <f>+แผนงานบริหารงานทั่วไป!E19+แผนงานรักษาความสงบภายใน!E19+แผนงานการศึกษา!E19+แผนงานสาธารณสุข!E19+แผนงานสังคมสงเคราะห์!E19+แผนงานเคหะและชุมชน!E19+แผนงานสร้างความเข้มแข็งของชุมชน!E19+'แผนงานการศาสนา วัฒนธรรมฯ'!E19+แผนงานการเกษตร!E19+แผนงานงบกลาง!E19+แผนงานอุตสาหกรรมและการโยธา!E19</f>
        <v>0</v>
      </c>
      <c r="F19" s="4">
        <f>+แผนงานบริหารงานทั่วไป!F19+แผนงานรักษาความสงบภายใน!F19+แผนงานการศึกษา!F19+แผนงานสาธารณสุข!F19+แผนงานสังคมสงเคราะห์!F19+แผนงานเคหะและชุมชน!F19+แผนงานสร้างความเข้มแข็งของชุมชน!F19+'แผนงานการศาสนา วัฒนธรรมฯ'!F19+แผนงานการเกษตร!F19+แผนงานงบกลาง!F19+แผนงานอุตสาหกรรมและการโยธา!F19</f>
        <v>0</v>
      </c>
      <c r="J19" s="5"/>
    </row>
    <row r="20" spans="1:10" ht="24.75" thickBot="1">
      <c r="A20" s="66" t="s">
        <v>5</v>
      </c>
      <c r="B20" s="67"/>
      <c r="C20" s="27">
        <f>SUM(C7:C19)</f>
        <v>5042140</v>
      </c>
      <c r="D20" s="27">
        <f t="shared" ref="D20:F20" si="2">SUM(D7:D19)</f>
        <v>1548300</v>
      </c>
      <c r="E20" s="27">
        <f t="shared" si="2"/>
        <v>1803400</v>
      </c>
      <c r="F20" s="27">
        <f t="shared" si="2"/>
        <v>1690440</v>
      </c>
      <c r="I20" s="5">
        <f>SUM(I6:I19)</f>
        <v>5055593.4000000004</v>
      </c>
      <c r="J20" s="5">
        <f t="shared" si="1"/>
        <v>100.26681924738307</v>
      </c>
    </row>
    <row r="21" spans="1:10" ht="24.75" thickTop="1">
      <c r="A21" s="1"/>
      <c r="B21" s="1"/>
      <c r="C21" s="16"/>
      <c r="D21" s="1"/>
      <c r="E21" s="1"/>
      <c r="F21" s="1"/>
    </row>
    <row r="22" spans="1:10" ht="24">
      <c r="A22" s="1"/>
      <c r="B22" s="1"/>
      <c r="C22" s="16"/>
      <c r="D22" s="1"/>
      <c r="E22" s="1"/>
      <c r="F22" s="1"/>
    </row>
    <row r="23" spans="1:10" ht="24">
      <c r="A23" s="1" t="s">
        <v>19</v>
      </c>
      <c r="B23" s="1"/>
      <c r="C23" s="16"/>
      <c r="D23" s="1"/>
      <c r="E23" s="1"/>
      <c r="F23" s="1"/>
      <c r="I23" s="5"/>
    </row>
    <row r="24" spans="1:10" ht="24">
      <c r="A24" s="1" t="s">
        <v>20</v>
      </c>
      <c r="B24" s="1"/>
      <c r="C24" s="16"/>
      <c r="D24" s="1"/>
      <c r="E24" s="1"/>
      <c r="F24" s="1"/>
    </row>
    <row r="25" spans="1:10" ht="24">
      <c r="A25" s="1" t="s">
        <v>20</v>
      </c>
      <c r="B25" s="1"/>
      <c r="C25" s="16"/>
      <c r="D25" s="1"/>
      <c r="E25" s="1"/>
      <c r="F25" s="1"/>
    </row>
    <row r="26" spans="1:10" ht="24">
      <c r="A26" s="1" t="s">
        <v>20</v>
      </c>
      <c r="B26" s="1"/>
      <c r="C26" s="16"/>
      <c r="D26" s="1"/>
      <c r="E26" s="1"/>
      <c r="F26" s="1"/>
    </row>
    <row r="27" spans="1:10" ht="24">
      <c r="A27" s="1"/>
      <c r="B27" s="1"/>
      <c r="C27" s="16"/>
      <c r="D27" s="1"/>
      <c r="E27" s="1"/>
      <c r="F27" s="1"/>
    </row>
    <row r="28" spans="1:10" ht="24">
      <c r="A28" s="1"/>
      <c r="B28" s="1"/>
      <c r="C28" s="16"/>
      <c r="D28" s="1"/>
      <c r="E28" s="1"/>
      <c r="F28" s="1"/>
    </row>
    <row r="29" spans="1:10" ht="24">
      <c r="A29" s="68" t="s">
        <v>25</v>
      </c>
      <c r="B29" s="68"/>
      <c r="C29" s="68"/>
      <c r="D29" s="68"/>
      <c r="E29" s="68"/>
      <c r="F29" s="68"/>
    </row>
    <row r="30" spans="1:10" ht="24">
      <c r="A30" s="68" t="s">
        <v>21</v>
      </c>
      <c r="B30" s="68"/>
      <c r="C30" s="68"/>
      <c r="D30" s="68"/>
      <c r="E30" s="68"/>
      <c r="F30" s="68"/>
    </row>
    <row r="31" spans="1:10" ht="24">
      <c r="A31" s="68"/>
      <c r="B31" s="68"/>
      <c r="C31" s="68"/>
      <c r="D31" s="68"/>
      <c r="E31" s="68"/>
      <c r="F31" s="68"/>
    </row>
    <row r="32" spans="1:10" ht="24">
      <c r="A32" s="68" t="s">
        <v>0</v>
      </c>
      <c r="B32" s="68"/>
      <c r="C32" s="68"/>
      <c r="D32" s="68"/>
      <c r="E32" s="68"/>
      <c r="F32" s="68"/>
    </row>
    <row r="33" spans="1:10" ht="24">
      <c r="A33" s="68" t="s">
        <v>1</v>
      </c>
      <c r="B33" s="68"/>
      <c r="C33" s="68"/>
      <c r="D33" s="68"/>
      <c r="E33" s="68"/>
      <c r="F33" s="68"/>
    </row>
    <row r="34" spans="1:10" ht="24">
      <c r="A34" s="68" t="s">
        <v>125</v>
      </c>
      <c r="B34" s="68"/>
      <c r="C34" s="68"/>
      <c r="D34" s="68"/>
      <c r="E34" s="68"/>
      <c r="F34" s="68"/>
    </row>
    <row r="35" spans="1:10" ht="24">
      <c r="A35" s="69" t="s">
        <v>130</v>
      </c>
      <c r="B35" s="69"/>
      <c r="C35" s="69"/>
      <c r="D35" s="69"/>
      <c r="E35" s="69"/>
      <c r="F35" s="69"/>
    </row>
    <row r="36" spans="1:10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10" ht="24">
      <c r="A37" s="65"/>
      <c r="B37" s="65"/>
      <c r="C37" s="28" t="s">
        <v>5</v>
      </c>
      <c r="D37" s="33" t="s">
        <v>131</v>
      </c>
      <c r="E37" s="33" t="s">
        <v>132</v>
      </c>
      <c r="F37" s="33" t="s">
        <v>133</v>
      </c>
    </row>
    <row r="38" spans="1:10" ht="24">
      <c r="A38" s="2">
        <v>1</v>
      </c>
      <c r="B38" s="3" t="s">
        <v>6</v>
      </c>
      <c r="C38" s="29">
        <f>D38+E38+F38</f>
        <v>1402100</v>
      </c>
      <c r="D38" s="4">
        <f>+แผนงานบริหารงานทั่วไป!D38+แผนงานรักษาความสงบภายใน!D38+แผนงานการศึกษา!D38+แผนงานสาธารณสุข!D38+แผนงานสังคมสงเคราะห์!D38+แผนงานเคหะและชุมชน!D38+แผนงานสร้างความเข้มแข็งของชุมชน!D38+'แผนงานการศาสนา วัฒนธรรมฯ'!D38+แผนงานการเกษตร!D38+แผนงานงบกลาง!D38+แผนงานอุตสาหกรรมและการโยธา!D38</f>
        <v>421000</v>
      </c>
      <c r="E38" s="4">
        <f>+แผนงานบริหารงานทั่วไป!E38+แผนงานรักษาความสงบภายใน!E38+แผนงานการศึกษา!E38+แผนงานสาธารณสุข!E38+แผนงานสังคมสงเคราะห์!E38+แผนงานเคหะและชุมชน!E38+แผนงานสร้างความเข้มแข็งของชุมชน!E38+'แผนงานการศาสนา วัฒนธรรมฯ'!E38+แผนงานการเกษตร!E38+แผนงานงบกลาง!E38+แผนงานอุตสาหกรรมและการโยธา!E38</f>
        <v>511100</v>
      </c>
      <c r="F38" s="4">
        <f>+แผนงานบริหารงานทั่วไป!F38+แผนงานรักษาความสงบภายใน!F38+แผนงานการศึกษา!F38+แผนงานสาธารณสุข!F38+แผนงานสังคมสงเคราะห์!F38+แผนงานเคหะและชุมชน!F38+แผนงานสร้างความเข้มแข็งของชุมชน!F38+'แผนงานการศาสนา วัฒนธรรมฯ'!F38+แผนงานการเกษตร!F38+แผนงานงบกลาง!F38+แผนงานอุตสาหกรรมและการโยธา!F38</f>
        <v>470000</v>
      </c>
      <c r="H38" s="5"/>
      <c r="I38" s="5">
        <v>2806516</v>
      </c>
      <c r="J38" s="5">
        <f>+I38-I7</f>
        <v>1228164</v>
      </c>
    </row>
    <row r="39" spans="1:10" ht="24">
      <c r="A39" s="2">
        <v>2</v>
      </c>
      <c r="B39" s="3" t="s">
        <v>7</v>
      </c>
      <c r="C39" s="29">
        <f t="shared" ref="C39:C50" si="3">D39+E39+F39</f>
        <v>2440060</v>
      </c>
      <c r="D39" s="4">
        <f>+แผนงานบริหารงานทั่วไป!D39+แผนงานรักษาความสงบภายใน!D39+แผนงานการศึกษา!D39+แผนงานสาธารณสุข!D39+แผนงานสังคมสงเคราะห์!D39+แผนงานเคหะและชุมชน!D39+แผนงานสร้างความเข้มแข็งของชุมชน!D39+'แผนงานการศาสนา วัฒนธรรมฯ'!D39+แผนงานการเกษตร!D39+แผนงานงบกลาง!D39+แผนงานอุตสาหกรรมและการโยธา!D39</f>
        <v>863300</v>
      </c>
      <c r="E39" s="4">
        <f>+แผนงานบริหารงานทั่วไป!E39+แผนงานรักษาความสงบภายใน!E39+แผนงานการศึกษา!E39+แผนงานสาธารณสุข!E39+แผนงานสังคมสงเคราะห์!E39+แผนงานเคหะและชุมชน!E39+แผนงานสร้างความเข้มแข็งของชุมชน!E39+'แผนงานการศาสนา วัฒนธรรมฯ'!E39+แผนงานการเกษตร!E39+แผนงานงบกลาง!E39+แผนงานอุตสาหกรรมและการโยธา!E39</f>
        <v>788460</v>
      </c>
      <c r="F39" s="4">
        <f>+แผนงานบริหารงานทั่วไป!F39+แผนงานรักษาความสงบภายใน!F39+แผนงานการศึกษา!F39+แผนงานสาธารณสุข!F39+แผนงานสังคมสงเคราะห์!F39+แผนงานเคหะและชุมชน!F39+แผนงานสร้างความเข้มแข็งของชุมชน!F39+'แผนงานการศาสนา วัฒนธรรมฯ'!F39+แผนงานการเกษตร!F39+แผนงานงบกลาง!F39+แผนงานอุตสาหกรรมและการโยธา!F39</f>
        <v>788300</v>
      </c>
      <c r="H39" s="5"/>
      <c r="I39" s="5">
        <f>1069560+4346490</f>
        <v>5416050</v>
      </c>
      <c r="J39" s="5">
        <f>+I39-I8</f>
        <v>2714425</v>
      </c>
    </row>
    <row r="40" spans="1:10" ht="24">
      <c r="A40" s="2">
        <v>3</v>
      </c>
      <c r="B40" s="3" t="s">
        <v>8</v>
      </c>
      <c r="C40" s="29">
        <f t="shared" si="3"/>
        <v>0</v>
      </c>
      <c r="D40" s="4">
        <f>+แผนงานบริหารงานทั่วไป!D40+แผนงานรักษาความสงบภายใน!D40+แผนงานการศึกษา!D40+แผนงานสาธารณสุข!D40+แผนงานสังคมสงเคราะห์!D40+แผนงานเคหะและชุมชน!D40+แผนงานสร้างความเข้มแข็งของชุมชน!D40+'แผนงานการศาสนา วัฒนธรรมฯ'!D40+แผนงานการเกษตร!D40+แผนงานงบกลาง!D40+แผนงานอุตสาหกรรมและการโยธา!D40</f>
        <v>0</v>
      </c>
      <c r="E40" s="4">
        <f>+แผนงานบริหารงานทั่วไป!E40+แผนงานรักษาความสงบภายใน!E40+แผนงานการศึกษา!E40+แผนงานสาธารณสุข!E40+แผนงานสังคมสงเคราะห์!E40+แผนงานเคหะและชุมชน!E40+แผนงานสร้างความเข้มแข็งของชุมชน!E40+'แผนงานการศาสนา วัฒนธรรมฯ'!E40+แผนงานการเกษตร!E40+แผนงานงบกลาง!E40+แผนงานอุตสาหกรรมและการโยธา!E40</f>
        <v>0</v>
      </c>
      <c r="F40" s="4">
        <f>+แผนงานบริหารงานทั่วไป!F40+แผนงานรักษาความสงบภายใน!F40+แผนงานการศึกษา!F40+แผนงานสาธารณสุข!F40+แผนงานสังคมสงเคราะห์!F40+แผนงานเคหะและชุมชน!F40+แผนงานสร้างความเข้มแข็งของชุมชน!F40+'แผนงานการศาสนา วัฒนธรรมฯ'!F40+แผนงานการเกษตร!F40+แผนงานงบกลาง!F40+แผนงานอุตสาหกรรมและการโยธา!F40</f>
        <v>0</v>
      </c>
      <c r="H40" s="5"/>
      <c r="I40" s="5"/>
      <c r="J40" s="5"/>
    </row>
    <row r="41" spans="1:10" ht="24">
      <c r="A41" s="2">
        <v>4</v>
      </c>
      <c r="B41" s="3" t="s">
        <v>9</v>
      </c>
      <c r="C41" s="29">
        <f t="shared" si="3"/>
        <v>316400</v>
      </c>
      <c r="D41" s="4">
        <f>+แผนงานบริหารงานทั่วไป!D41+แผนงานรักษาความสงบภายใน!D41+แผนงานการศึกษา!D41+แผนงานสาธารณสุข!D41+แผนงานสังคมสงเคราะห์!D41+แผนงานเคหะและชุมชน!D41+แผนงานสร้างความเข้มแข็งของชุมชน!D41+'แผนงานการศาสนา วัฒนธรรมฯ'!D41+แผนงานการเกษตร!D41+แผนงานงบกลาง!D41+แผนงานอุตสาหกรรมและการโยธา!D41</f>
        <v>105500</v>
      </c>
      <c r="E41" s="4">
        <f>+แผนงานบริหารงานทั่วไป!E41+แผนงานรักษาความสงบภายใน!E41+แผนงานการศึกษา!E41+แผนงานสาธารณสุข!E41+แผนงานสังคมสงเคราะห์!E41+แผนงานเคหะและชุมชน!E41+แผนงานสร้างความเข้มแข็งของชุมชน!E41+'แผนงานการศาสนา วัฒนธรรมฯ'!E41+แผนงานการเกษตร!E41+แผนงานงบกลาง!E41+แผนงานอุตสาหกรรมและการโยธา!E41</f>
        <v>105500</v>
      </c>
      <c r="F41" s="4">
        <f>+แผนงานบริหารงานทั่วไป!F41+แผนงานรักษาความสงบภายใน!F41+แผนงานการศึกษา!F41+แผนงานสาธารณสุข!F41+แผนงานสังคมสงเคราะห์!F41+แผนงานเคหะและชุมชน!F41+แผนงานสร้างความเข้มแข็งของชุมชน!F41+'แผนงานการศาสนา วัฒนธรรมฯ'!F41+แผนงานการเกษตร!F41+แผนงานงบกลาง!F41+แผนงานอุตสาหกรรมและการโยธา!F41</f>
        <v>105400</v>
      </c>
      <c r="H41" s="5"/>
      <c r="I41" s="5"/>
      <c r="J41" s="5"/>
    </row>
    <row r="42" spans="1:10" ht="24">
      <c r="A42" s="2">
        <v>5</v>
      </c>
      <c r="B42" s="3" t="s">
        <v>10</v>
      </c>
      <c r="C42" s="29">
        <f t="shared" si="3"/>
        <v>88900</v>
      </c>
      <c r="D42" s="4">
        <f>+แผนงานบริหารงานทั่วไป!D42+แผนงานรักษาความสงบภายใน!D42+แผนงานการศึกษา!D42+แผนงานสาธารณสุข!D42+แผนงานสังคมสงเคราะห์!D42+แผนงานเคหะและชุมชน!D42+แผนงานสร้างความเข้มแข็งของชุมชน!D42+'แผนงานการศาสนา วัฒนธรรมฯ'!D42+แผนงานการเกษตร!D42+แผนงานงบกลาง!D42+แผนงานอุตสาหกรรมและการโยธา!D42</f>
        <v>36800</v>
      </c>
      <c r="E42" s="4">
        <f>+แผนงานบริหารงานทั่วไป!E42+แผนงานรักษาความสงบภายใน!E42+แผนงานการศึกษา!E42+แผนงานสาธารณสุข!E42+แผนงานสังคมสงเคราะห์!E42+แผนงานเคหะและชุมชน!E42+แผนงานสร้างความเข้มแข็งของชุมชน!E42+'แผนงานการศาสนา วัฒนธรรมฯ'!E42+แผนงานการเกษตร!E42+แผนงานงบกลาง!E42+แผนงานอุตสาหกรรมและการโยธา!E42</f>
        <v>23000</v>
      </c>
      <c r="F42" s="4">
        <f>+แผนงานบริหารงานทั่วไป!F42+แผนงานรักษาความสงบภายใน!F42+แผนงานการศึกษา!F42+แผนงานสาธารณสุข!F42+แผนงานสังคมสงเคราะห์!F42+แผนงานเคหะและชุมชน!F42+แผนงานสร้างความเข้มแข็งของชุมชน!F42+'แผนงานการศาสนา วัฒนธรรมฯ'!F42+แผนงานการเกษตร!F42+แผนงานงบกลาง!F42+แผนงานอุตสาหกรรมและการโยธา!F42</f>
        <v>29100</v>
      </c>
      <c r="H42" s="5"/>
      <c r="I42" s="5">
        <v>42250</v>
      </c>
      <c r="J42" s="5">
        <f>+I42-I11</f>
        <v>40150</v>
      </c>
    </row>
    <row r="43" spans="1:10" ht="24">
      <c r="A43" s="2">
        <v>6</v>
      </c>
      <c r="B43" s="3" t="s">
        <v>11</v>
      </c>
      <c r="C43" s="29">
        <f t="shared" si="3"/>
        <v>304100</v>
      </c>
      <c r="D43" s="4">
        <f>+แผนงานบริหารงานทั่วไป!D43+แผนงานรักษาความสงบภายใน!D43+แผนงานการศึกษา!D43+แผนงานสาธารณสุข!D43+แผนงานสังคมสงเคราะห์!D43+แผนงานเคหะและชุมชน!D43+แผนงานสร้างความเข้มแข็งของชุมชน!D43+'แผนงานการศาสนา วัฒนธรรมฯ'!D43+แผนงานการเกษตร!D43+แผนงานงบกลาง!D43+แผนงานอุตสาหกรรมและการโยธา!D43</f>
        <v>121500</v>
      </c>
      <c r="E43" s="4">
        <f>+แผนงานบริหารงานทั่วไป!E43+แผนงานรักษาความสงบภายใน!E43+แผนงานการศึกษา!E43+แผนงานสาธารณสุข!E43+แผนงานสังคมสงเคราะห์!E43+แผนงานเคหะและชุมชน!E43+แผนงานสร้างความเข้มแข็งของชุมชน!E43+'แผนงานการศาสนา วัฒนธรรมฯ'!E43+แผนงานการเกษตร!E43+แผนงานงบกลาง!E43+แผนงานอุตสาหกรรมและการโยธา!E43</f>
        <v>123100</v>
      </c>
      <c r="F43" s="4">
        <f>+แผนงานบริหารงานทั่วไป!F43+แผนงานรักษาความสงบภายใน!F43+แผนงานการศึกษา!F43+แผนงานสาธารณสุข!F43+แผนงานสังคมสงเคราะห์!F43+แผนงานเคหะและชุมชน!F43+แผนงานสร้างความเข้มแข็งของชุมชน!F43+'แผนงานการศาสนา วัฒนธรรมฯ'!F43+แผนงานการเกษตร!F43+แผนงานงบกลาง!F43+แผนงานอุตสาหกรรมและการโยธา!F43</f>
        <v>59500</v>
      </c>
      <c r="H43" s="5"/>
      <c r="I43" s="5">
        <v>667764.98</v>
      </c>
      <c r="J43" s="5">
        <f>+I43-I12</f>
        <v>411855</v>
      </c>
    </row>
    <row r="44" spans="1:10" ht="24">
      <c r="A44" s="2">
        <v>7</v>
      </c>
      <c r="B44" s="3" t="s">
        <v>12</v>
      </c>
      <c r="C44" s="29">
        <f t="shared" si="3"/>
        <v>229600</v>
      </c>
      <c r="D44" s="4">
        <f>+แผนงานบริหารงานทั่วไป!D44+แผนงานรักษาความสงบภายใน!D44+แผนงานการศึกษา!D44+แผนงานสาธารณสุข!D44+แผนงานสังคมสงเคราะห์!D44+แผนงานเคหะและชุมชน!D44+แผนงานสร้างความเข้มแข็งของชุมชน!D44+'แผนงานการศาสนา วัฒนธรรมฯ'!D44+แผนงานการเกษตร!D44+แผนงานงบกลาง!D44+แผนงานอุตสาหกรรมและการโยธา!D44</f>
        <v>49100</v>
      </c>
      <c r="E44" s="4">
        <f>+แผนงานบริหารงานทั่วไป!E44+แผนงานรักษาความสงบภายใน!E44+แผนงานการศึกษา!E44+แผนงานสาธารณสุข!E44+แผนงานสังคมสงเคราะห์!E44+แผนงานเคหะและชุมชน!E44+แผนงานสร้างความเข้มแข็งของชุมชน!E44+'แผนงานการศาสนา วัฒนธรรมฯ'!E44+แผนงานการเกษตร!E44+แผนงานงบกลาง!E44+แผนงานอุตสาหกรรมและการโยธา!E44</f>
        <v>63000</v>
      </c>
      <c r="F44" s="4">
        <f>+แผนงานบริหารงานทั่วไป!F44+แผนงานรักษาความสงบภายใน!F44+แผนงานการศึกษา!F44+แผนงานสาธารณสุข!F44+แผนงานสังคมสงเคราะห์!F44+แผนงานเคหะและชุมชน!F44+แผนงานสร้างความเข้มแข็งของชุมชน!F44+'แผนงานการศาสนา วัฒนธรรมฯ'!F44+แผนงานการเกษตร!F44+แผนงานงบกลาง!F44+แผนงานอุตสาหกรรมและการโยธา!F44</f>
        <v>117500</v>
      </c>
      <c r="H44" s="5"/>
      <c r="I44" s="5">
        <v>134237.32</v>
      </c>
      <c r="J44" s="5">
        <f>+I44-I13</f>
        <v>92635</v>
      </c>
    </row>
    <row r="45" spans="1:10" ht="24">
      <c r="A45" s="2">
        <v>8</v>
      </c>
      <c r="B45" s="3" t="s">
        <v>13</v>
      </c>
      <c r="C45" s="29">
        <f t="shared" si="3"/>
        <v>0</v>
      </c>
      <c r="D45" s="4">
        <f>+แผนงานบริหารงานทั่วไป!D45+แผนงานรักษาความสงบภายใน!D45+แผนงานการศึกษา!D45+แผนงานสาธารณสุข!D45+แผนงานสังคมสงเคราะห์!D45+แผนงานเคหะและชุมชน!D45+แผนงานสร้างความเข้มแข็งของชุมชน!D45+'แผนงานการศาสนา วัฒนธรรมฯ'!D45+แผนงานการเกษตร!D45+แผนงานงบกลาง!D45+แผนงานอุตสาหกรรมและการโยธา!D45</f>
        <v>0</v>
      </c>
      <c r="E45" s="4">
        <f>+แผนงานบริหารงานทั่วไป!E45+แผนงานรักษาความสงบภายใน!E45+แผนงานการศึกษา!E45+แผนงานสาธารณสุข!E45+แผนงานสังคมสงเคราะห์!E45+แผนงานเคหะและชุมชน!E45+แผนงานสร้างความเข้มแข็งของชุมชน!E45+'แผนงานการศาสนา วัฒนธรรมฯ'!E45+แผนงานการเกษตร!E45+แผนงานงบกลาง!E45+แผนงานอุตสาหกรรมและการโยธา!E45</f>
        <v>0</v>
      </c>
      <c r="F45" s="4">
        <f>+แผนงานบริหารงานทั่วไป!F45+แผนงานรักษาความสงบภายใน!F45+แผนงานการศึกษา!F45+แผนงานสาธารณสุข!F45+แผนงานสังคมสงเคราะห์!F45+แผนงานเคหะและชุมชน!F45+แผนงานสร้างความเข้มแข็งของชุมชน!F45+'แผนงานการศาสนา วัฒนธรรมฯ'!F45+แผนงานการเกษตร!F45+แผนงานงบกลาง!F45+แผนงานอุตสาหกรรมและการโยธา!F45</f>
        <v>0</v>
      </c>
      <c r="H45" s="5"/>
      <c r="I45" s="5"/>
      <c r="J45" s="5"/>
    </row>
    <row r="46" spans="1:10" ht="24">
      <c r="A46" s="2">
        <v>9</v>
      </c>
      <c r="B46" s="3" t="s">
        <v>14</v>
      </c>
      <c r="C46" s="29">
        <f t="shared" si="3"/>
        <v>64900</v>
      </c>
      <c r="D46" s="4">
        <f>+แผนงานบริหารงานทั่วไป!D46+แผนงานรักษาความสงบภายใน!D46+แผนงานการศึกษา!D46+แผนงานสาธารณสุข!D46+แผนงานสังคมสงเคราะห์!D46+แผนงานเคหะและชุมชน!D46+แผนงานสร้างความเข้มแข็งของชุมชน!D46+'แผนงานการศาสนา วัฒนธรรมฯ'!D46+แผนงานการเกษตร!D46+แผนงานงบกลาง!D46+แผนงานอุตสาหกรรมและการโยธา!D46</f>
        <v>17500</v>
      </c>
      <c r="E46" s="4">
        <f>+แผนงานบริหารงานทั่วไป!E46+แผนงานรักษาความสงบภายใน!E46+แผนงานการศึกษา!E46+แผนงานสาธารณสุข!E46+แผนงานสังคมสงเคราะห์!E46+แผนงานเคหะและชุมชน!E46+แผนงานสร้างความเข้มแข็งของชุมชน!E46+'แผนงานการศาสนา วัฒนธรรมฯ'!E46+แผนงานการเกษตร!E46+แผนงานงบกลาง!E46+แผนงานอุตสาหกรรมและการโยธา!E46</f>
        <v>23000</v>
      </c>
      <c r="F46" s="4">
        <f>+แผนงานบริหารงานทั่วไป!F46+แผนงานรักษาความสงบภายใน!F46+แผนงานการศึกษา!F46+แผนงานสาธารณสุข!F46+แผนงานสังคมสงเคราะห์!F46+แผนงานเคหะและชุมชน!F46+แผนงานสร้างความเข้มแข็งของชุมชน!F46+'แผนงานการศาสนา วัฒนธรรมฯ'!F46+แผนงานการเกษตร!F46+แผนงานงบกลาง!F46+แผนงานอุตสาหกรรมและการโยธา!F46</f>
        <v>24400</v>
      </c>
      <c r="H46" s="5"/>
      <c r="I46" s="5">
        <v>86093.7</v>
      </c>
      <c r="J46" s="5">
        <f>+I46-I15</f>
        <v>48089.599999999999</v>
      </c>
    </row>
    <row r="47" spans="1:10" ht="24">
      <c r="A47" s="2">
        <v>10</v>
      </c>
      <c r="B47" s="3" t="s">
        <v>15</v>
      </c>
      <c r="C47" s="29">
        <f t="shared" si="3"/>
        <v>20000</v>
      </c>
      <c r="D47" s="4">
        <f>+แผนงานบริหารงานทั่วไป!D47+แผนงานรักษาความสงบภายใน!D47+แผนงานการศึกษา!D47+แผนงานสาธารณสุข!D47+แผนงานสังคมสงเคราะห์!D47+แผนงานเคหะและชุมชน!D47+แผนงานสร้างความเข้มแข็งของชุมชน!D47+'แผนงานการศาสนา วัฒนธรรมฯ'!D47+แผนงานการเกษตร!D47+แผนงานงบกลาง!D47+แผนงานอุตสาหกรรมและการโยธา!D47</f>
        <v>0</v>
      </c>
      <c r="E47" s="4">
        <f>+แผนงานบริหารงานทั่วไป!E47+แผนงานรักษาความสงบภายใน!E47+แผนงานการศึกษา!E47+แผนงานสาธารณสุข!E47+แผนงานสังคมสงเคราะห์!E47+แผนงานเคหะและชุมชน!E47+แผนงานสร้างความเข้มแข็งของชุมชน!E47+'แผนงานการศาสนา วัฒนธรรมฯ'!E47+แผนงานการเกษตร!E47+แผนงานงบกลาง!E47+แผนงานอุตสาหกรรมและการโยธา!E47</f>
        <v>0</v>
      </c>
      <c r="F47" s="4">
        <f>+แผนงานบริหารงานทั่วไป!F47+แผนงานรักษาความสงบภายใน!F47+แผนงานการศึกษา!F47+แผนงานสาธารณสุข!F47+แผนงานสังคมสงเคราะห์!F47+แผนงานเคหะและชุมชน!F47+แผนงานสร้างความเข้มแข็งของชุมชน!F47+'แผนงานการศาสนา วัฒนธรรมฯ'!F47+แผนงานการเกษตร!F47+แผนงานงบกลาง!F47+แผนงานอุตสาหกรรมและการโยธา!F47</f>
        <v>20000</v>
      </c>
      <c r="H47" s="5"/>
      <c r="I47" s="5">
        <v>453000</v>
      </c>
      <c r="J47" s="5">
        <f>+I47-I16</f>
        <v>15000</v>
      </c>
    </row>
    <row r="48" spans="1:10" ht="24">
      <c r="A48" s="2">
        <v>11</v>
      </c>
      <c r="B48" s="3" t="s">
        <v>16</v>
      </c>
      <c r="C48" s="29">
        <f t="shared" si="3"/>
        <v>18400</v>
      </c>
      <c r="D48" s="4">
        <f>+แผนงานบริหารงานทั่วไป!D48+แผนงานรักษาความสงบภายใน!D48+แผนงานการศึกษา!D48+แผนงานสาธารณสุข!D48+แผนงานสังคมสงเคราะห์!D48+แผนงานเคหะและชุมชน!D48+แผนงานสร้างความเข้มแข็งของชุมชน!D48+'แผนงานการศาสนา วัฒนธรรมฯ'!D48+แผนงานการเกษตร!D48+แผนงานงบกลาง!D48+แผนงานอุตสาหกรรมและการโยธา!D48</f>
        <v>0</v>
      </c>
      <c r="E48" s="4">
        <f>+แผนงานบริหารงานทั่วไป!E48+แผนงานรักษาความสงบภายใน!E48+แผนงานการศึกษา!E48+แผนงานสาธารณสุข!E48+แผนงานสังคมสงเคราะห์!E48+แผนงานเคหะและชุมชน!E48+แผนงานสร้างความเข้มแข็งของชุมชน!E48+'แผนงานการศาสนา วัฒนธรรมฯ'!E48+แผนงานการเกษตร!E48+แผนงานงบกลาง!E48+แผนงานอุตสาหกรรมและการโยธา!E48</f>
        <v>0</v>
      </c>
      <c r="F48" s="4">
        <f>+แผนงานบริหารงานทั่วไป!F48+แผนงานรักษาความสงบภายใน!F48+แผนงานการศึกษา!F48+แผนงานสาธารณสุข!F48+แผนงานสังคมสงเคราะห์!F48+แผนงานเคหะและชุมชน!F48+แผนงานสร้างความเข้มแข็งของชุมชน!F48+'แผนงานการศาสนา วัฒนธรรมฯ'!F48+แผนงานการเกษตร!F48+แผนงานงบกลาง!F48+แผนงานอุตสาหกรรมและการโยธา!F48</f>
        <v>18400</v>
      </c>
      <c r="H48" s="5"/>
      <c r="I48" s="5">
        <v>43000</v>
      </c>
      <c r="J48" s="5">
        <f>+I48-I17</f>
        <v>43000</v>
      </c>
    </row>
    <row r="49" spans="1:10" ht="24">
      <c r="A49" s="2">
        <v>12</v>
      </c>
      <c r="B49" s="3" t="s">
        <v>17</v>
      </c>
      <c r="C49" s="29">
        <f t="shared" si="3"/>
        <v>0</v>
      </c>
      <c r="D49" s="4">
        <f>+แผนงานบริหารงานทั่วไป!D49+แผนงานรักษาความสงบภายใน!D49+แผนงานการศึกษา!D49+แผนงานสาธารณสุข!D49+แผนงานสังคมสงเคราะห์!D49+แผนงานเคหะและชุมชน!D49+แผนงานสร้างความเข้มแข็งของชุมชน!D49+'แผนงานการศาสนา วัฒนธรรมฯ'!D49+แผนงานการเกษตร!D49+แผนงานงบกลาง!D49+แผนงานอุตสาหกรรมและการโยธา!D49</f>
        <v>0</v>
      </c>
      <c r="E49" s="4">
        <f>+แผนงานบริหารงานทั่วไป!E49+แผนงานรักษาความสงบภายใน!E49+แผนงานการศึกษา!E49+แผนงานสาธารณสุข!E49+แผนงานสังคมสงเคราะห์!E49+แผนงานเคหะและชุมชน!E49+แผนงานสร้างความเข้มแข็งของชุมชน!E49+'แผนงานการศาสนา วัฒนธรรมฯ'!E49+แผนงานการเกษตร!E49+แผนงานงบกลาง!E49+แผนงานอุตสาหกรรมและการโยธา!E49</f>
        <v>0</v>
      </c>
      <c r="F49" s="4">
        <f>+แผนงานบริหารงานทั่วไป!F49+แผนงานรักษาความสงบภายใน!F49+แผนงานการศึกษา!F49+แผนงานสาธารณสุข!F49+แผนงานสังคมสงเคราะห์!F49+แผนงานเคหะและชุมชน!F49+แผนงานสร้างความเข้มแข็งของชุมชน!F49+'แผนงานการศาสนา วัฒนธรรมฯ'!F49+แผนงานการเกษตร!F49+แผนงานงบกลาง!F49+แผนงานอุตสาหกรรมและการโยธา!F49</f>
        <v>0</v>
      </c>
      <c r="H49" s="5"/>
      <c r="I49" s="5"/>
      <c r="J49" s="5"/>
    </row>
    <row r="50" spans="1:10" ht="24">
      <c r="A50" s="2">
        <v>13</v>
      </c>
      <c r="B50" s="3" t="s">
        <v>18</v>
      </c>
      <c r="C50" s="29">
        <f t="shared" si="3"/>
        <v>0</v>
      </c>
      <c r="D50" s="4">
        <f>+แผนงานบริหารงานทั่วไป!D50+แผนงานรักษาความสงบภายใน!D50+แผนงานการศึกษา!D50+แผนงานสาธารณสุข!D50+แผนงานสังคมสงเคราะห์!D50+แผนงานเคหะและชุมชน!D50+แผนงานสร้างความเข้มแข็งของชุมชน!D50+'แผนงานการศาสนา วัฒนธรรมฯ'!D50+แผนงานการเกษตร!D50+แผนงานงบกลาง!D50+แผนงานอุตสาหกรรมและการโยธา!D50</f>
        <v>0</v>
      </c>
      <c r="E50" s="4">
        <f>+แผนงานบริหารงานทั่วไป!E50+แผนงานรักษาความสงบภายใน!E50+แผนงานการศึกษา!E50+แผนงานสาธารณสุข!E50+แผนงานสังคมสงเคราะห์!E50+แผนงานเคหะและชุมชน!E50+แผนงานสร้างความเข้มแข็งของชุมชน!E50+'แผนงานการศาสนา วัฒนธรรมฯ'!E50+แผนงานการเกษตร!E50+แผนงานงบกลาง!E50+แผนงานอุตสาหกรรมและการโยธา!E50</f>
        <v>0</v>
      </c>
      <c r="F50" s="4">
        <f>+แผนงานบริหารงานทั่วไป!F50+แผนงานรักษาความสงบภายใน!F50+แผนงานการศึกษา!F50+แผนงานสาธารณสุข!F50+แผนงานสังคมสงเคราะห์!F50+แผนงานเคหะและชุมชน!F50+แผนงานสร้างความเข้มแข็งของชุมชน!F50+'แผนงานการศาสนา วัฒนธรรมฯ'!F50+แผนงานการเกษตร!F50+แผนงานงบกลาง!F50+แผนงานอุตสาหกรรมและการโยธา!F50</f>
        <v>0</v>
      </c>
      <c r="H50" s="5"/>
      <c r="I50" s="5"/>
      <c r="J50" s="5"/>
    </row>
    <row r="51" spans="1:10" ht="24.75" thickBot="1">
      <c r="A51" s="66" t="s">
        <v>5</v>
      </c>
      <c r="B51" s="67"/>
      <c r="C51" s="27">
        <f>SUM(C38:C50)</f>
        <v>4884460</v>
      </c>
      <c r="D51" s="27">
        <f t="shared" ref="D51:F51" si="4">SUM(D38:D50)</f>
        <v>1614700</v>
      </c>
      <c r="E51" s="27">
        <f t="shared" si="4"/>
        <v>1637160</v>
      </c>
      <c r="F51" s="27">
        <f t="shared" si="4"/>
        <v>1632600</v>
      </c>
      <c r="I51" s="5">
        <f>SUM(I38:I50)</f>
        <v>9648912</v>
      </c>
      <c r="J51" s="5">
        <f>SUM(J38:J50)</f>
        <v>4593318.5999999996</v>
      </c>
    </row>
    <row r="52" spans="1:10" ht="24.75" thickTop="1">
      <c r="A52" s="1"/>
      <c r="B52" s="1"/>
      <c r="C52" s="16"/>
      <c r="D52" s="1"/>
      <c r="E52" s="1"/>
      <c r="F52" s="1"/>
    </row>
    <row r="53" spans="1:10" ht="24">
      <c r="A53" s="1"/>
      <c r="B53" s="1"/>
      <c r="C53" s="16"/>
      <c r="D53" s="1"/>
      <c r="E53" s="1"/>
      <c r="F53" s="1"/>
    </row>
    <row r="54" spans="1:10" ht="24">
      <c r="A54" s="1"/>
      <c r="B54" s="1"/>
      <c r="C54" s="16"/>
      <c r="D54" s="8"/>
      <c r="E54" s="8"/>
      <c r="F54" s="8"/>
      <c r="H54" s="5"/>
    </row>
    <row r="55" spans="1:10" ht="24">
      <c r="A55" s="1" t="s">
        <v>19</v>
      </c>
      <c r="B55" s="1"/>
      <c r="C55" s="16"/>
      <c r="D55" s="1"/>
      <c r="E55" s="1"/>
      <c r="F55" s="1"/>
    </row>
    <row r="56" spans="1:10" ht="24">
      <c r="A56" s="1" t="s">
        <v>20</v>
      </c>
      <c r="B56" s="1"/>
      <c r="C56" s="16"/>
      <c r="D56" s="1"/>
      <c r="E56" s="1"/>
      <c r="F56" s="1"/>
    </row>
    <row r="57" spans="1:10" ht="24">
      <c r="A57" s="1" t="s">
        <v>20</v>
      </c>
      <c r="B57" s="1"/>
      <c r="C57" s="16"/>
      <c r="D57" s="1"/>
      <c r="E57" s="1"/>
      <c r="F57" s="1"/>
    </row>
    <row r="58" spans="1:10" ht="24">
      <c r="A58" s="1" t="s">
        <v>20</v>
      </c>
      <c r="B58" s="1"/>
      <c r="C58" s="16"/>
      <c r="D58" s="1"/>
      <c r="E58" s="1"/>
      <c r="F58" s="1"/>
    </row>
    <row r="59" spans="1:10" ht="24">
      <c r="A59" s="1"/>
      <c r="B59" s="1"/>
      <c r="C59" s="16"/>
      <c r="D59" s="1"/>
      <c r="E59" s="1"/>
      <c r="F59" s="1"/>
    </row>
    <row r="60" spans="1:10" ht="24">
      <c r="A60" s="1"/>
      <c r="B60" s="1"/>
      <c r="C60" s="16"/>
      <c r="D60" s="1"/>
      <c r="E60" s="1"/>
      <c r="F60" s="1"/>
    </row>
    <row r="61" spans="1:10" ht="24">
      <c r="A61" s="68" t="s">
        <v>25</v>
      </c>
      <c r="B61" s="68"/>
      <c r="C61" s="68"/>
      <c r="D61" s="68"/>
      <c r="E61" s="68"/>
      <c r="F61" s="68"/>
    </row>
    <row r="62" spans="1:10" ht="24">
      <c r="A62" s="68" t="s">
        <v>21</v>
      </c>
      <c r="B62" s="68"/>
      <c r="C62" s="68"/>
      <c r="D62" s="68"/>
      <c r="E62" s="68"/>
      <c r="F62" s="68"/>
    </row>
    <row r="63" spans="1:10" ht="24">
      <c r="A63" s="68" t="s">
        <v>0</v>
      </c>
      <c r="B63" s="68"/>
      <c r="C63" s="68"/>
      <c r="D63" s="68"/>
      <c r="E63" s="68"/>
      <c r="F63" s="68"/>
    </row>
    <row r="64" spans="1:10" ht="24">
      <c r="A64" s="68" t="s">
        <v>1</v>
      </c>
      <c r="B64" s="68"/>
      <c r="C64" s="68"/>
      <c r="D64" s="68"/>
      <c r="E64" s="68"/>
      <c r="F64" s="68"/>
    </row>
    <row r="65" spans="1:10" ht="24">
      <c r="A65" s="68" t="s">
        <v>125</v>
      </c>
      <c r="B65" s="68"/>
      <c r="C65" s="68"/>
      <c r="D65" s="68"/>
      <c r="E65" s="68"/>
      <c r="F65" s="68"/>
    </row>
    <row r="66" spans="1:10" ht="24">
      <c r="A66" s="69" t="s">
        <v>134</v>
      </c>
      <c r="B66" s="69"/>
      <c r="C66" s="69"/>
      <c r="D66" s="69"/>
      <c r="E66" s="69"/>
      <c r="F66" s="69"/>
    </row>
    <row r="67" spans="1:10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10" ht="24">
      <c r="A68" s="65"/>
      <c r="B68" s="65"/>
      <c r="C68" s="28" t="s">
        <v>5</v>
      </c>
      <c r="D68" s="33" t="s">
        <v>139</v>
      </c>
      <c r="E68" s="33" t="s">
        <v>140</v>
      </c>
      <c r="F68" s="33" t="s">
        <v>141</v>
      </c>
    </row>
    <row r="69" spans="1:10" ht="24">
      <c r="A69" s="2">
        <v>1</v>
      </c>
      <c r="B69" s="3" t="s">
        <v>6</v>
      </c>
      <c r="C69" s="29">
        <f>D69+E69+F69</f>
        <v>1230000</v>
      </c>
      <c r="D69" s="4">
        <f>+แผนงานบริหารงานทั่วไป!D69+แผนงานรักษาความสงบภายใน!D69+แผนงานการศึกษา!D69+แผนงานสาธารณสุข!D69+แผนงานสังคมสงเคราะห์!D69+แผนงานเคหะและชุมชน!D69+แผนงานสร้างความเข้มแข็งของชุมชน!D69+'แผนงานการศาสนา วัฒนธรรมฯ'!D69+แผนงานการเกษตร!D69+แผนงานงบกลาง!D69+แผนงานอุตสาหกรรมและการโยธา!D69</f>
        <v>410000</v>
      </c>
      <c r="E69" s="4">
        <f>+แผนงานบริหารงานทั่วไป!E69+แผนงานรักษาความสงบภายใน!E69+แผนงานการศึกษา!E69+แผนงานสาธารณสุข!E69+แผนงานสังคมสงเคราะห์!E69+แผนงานเคหะและชุมชน!E69+แผนงานสร้างความเข้มแข็งของชุมชน!E69+'แผนงานการศาสนา วัฒนธรรมฯ'!E69+แผนงานการเกษตร!E69+แผนงานงบกลาง!E69+แผนงานอุตสาหกรรมและการโยธา!E69</f>
        <v>410000</v>
      </c>
      <c r="F69" s="4">
        <f>+แผนงานบริหารงานทั่วไป!F69+แผนงานรักษาความสงบภายใน!F69+แผนงานการศึกษา!F69+แผนงานสาธารณสุข!F69+แผนงานสังคมสงเคราะห์!F69+แผนงานเคหะและชุมชน!F69+แผนงานสร้างความเข้มแข็งของชุมชน!F69+'แผนงานการศาสนา วัฒนธรรมฯ'!F69+แผนงานการเกษตร!F69+แผนงานงบกลาง!F69+แผนงานอุตสาหกรรมและการโยธา!F69</f>
        <v>410000</v>
      </c>
      <c r="H69" s="5"/>
      <c r="I69" s="5"/>
      <c r="J69" s="5"/>
    </row>
    <row r="70" spans="1:10" ht="24">
      <c r="A70" s="2">
        <v>2</v>
      </c>
      <c r="B70" s="3" t="s">
        <v>7</v>
      </c>
      <c r="C70" s="29">
        <f t="shared" ref="C70:C81" si="5">D70+E70+F70</f>
        <v>1845900</v>
      </c>
      <c r="D70" s="4">
        <f>+แผนงานบริหารงานทั่วไป!D70+แผนงานรักษาความสงบภายใน!D70+แผนงานการศึกษา!D70+แผนงานสาธารณสุข!D70+แผนงานสังคมสงเคราะห์!D70+แผนงานเคหะและชุมชน!D70+แผนงานสร้างความเข้มแข็งของชุมชน!D70+'แผนงานการศาสนา วัฒนธรรมฯ'!D70+แผนงานการเกษตร!D70+แผนงานงบกลาง!D70+แผนงานอุตสาหกรรมและการโยธา!D70</f>
        <v>615300</v>
      </c>
      <c r="E70" s="4">
        <f>+แผนงานบริหารงานทั่วไป!E70+แผนงานรักษาความสงบภายใน!E70+แผนงานการศึกษา!E70+แผนงานสาธารณสุข!E70+แผนงานสังคมสงเคราะห์!E70+แผนงานเคหะและชุมชน!E70+แผนงานสร้างความเข้มแข็งของชุมชน!E70+'แผนงานการศาสนา วัฒนธรรมฯ'!E70+แผนงานการเกษตร!E70+แผนงานงบกลาง!E70+แผนงานอุตสาหกรรมและการโยธา!E70</f>
        <v>615300</v>
      </c>
      <c r="F70" s="4">
        <f>+แผนงานบริหารงานทั่วไป!F70+แผนงานรักษาความสงบภายใน!F70+แผนงานการศึกษา!F70+แผนงานสาธารณสุข!F70+แผนงานสังคมสงเคราะห์!F70+แผนงานเคหะและชุมชน!F70+แผนงานสร้างความเข้มแข็งของชุมชน!F70+'แผนงานการศาสนา วัฒนธรรมฯ'!F70+แผนงานการเกษตร!F70+แผนงานงบกลาง!F70+แผนงานอุตสาหกรรมและการโยธา!F70</f>
        <v>615300</v>
      </c>
      <c r="H70" s="5"/>
      <c r="I70" s="5"/>
      <c r="J70" s="5"/>
    </row>
    <row r="71" spans="1:10" ht="24">
      <c r="A71" s="2">
        <v>3</v>
      </c>
      <c r="B71" s="3" t="s">
        <v>8</v>
      </c>
      <c r="C71" s="29">
        <f t="shared" si="5"/>
        <v>0</v>
      </c>
      <c r="D71" s="4">
        <f>+แผนงานบริหารงานทั่วไป!D71+แผนงานรักษาความสงบภายใน!D71+แผนงานการศึกษา!D71+แผนงานสาธารณสุข!D71+แผนงานสังคมสงเคราะห์!D71+แผนงานเคหะและชุมชน!D71+แผนงานสร้างความเข้มแข็งของชุมชน!D71+'แผนงานการศาสนา วัฒนธรรมฯ'!D71+แผนงานการเกษตร!D71+แผนงานงบกลาง!D71+แผนงานอุตสาหกรรมและการโยธา!D71</f>
        <v>0</v>
      </c>
      <c r="E71" s="4">
        <f>+แผนงานบริหารงานทั่วไป!E71+แผนงานรักษาความสงบภายใน!E71+แผนงานการศึกษา!E71+แผนงานสาธารณสุข!E71+แผนงานสังคมสงเคราะห์!E71+แผนงานเคหะและชุมชน!E71+แผนงานสร้างความเข้มแข็งของชุมชน!E71+'แผนงานการศาสนา วัฒนธรรมฯ'!E71+แผนงานการเกษตร!E71+แผนงานงบกลาง!E71+แผนงานอุตสาหกรรมและการโยธา!E71</f>
        <v>0</v>
      </c>
      <c r="F71" s="4">
        <f>+แผนงานบริหารงานทั่วไป!F71+แผนงานรักษาความสงบภายใน!F71+แผนงานการศึกษา!F71+แผนงานสาธารณสุข!F71+แผนงานสังคมสงเคราะห์!F71+แผนงานเคหะและชุมชน!F71+แผนงานสร้างความเข้มแข็งของชุมชน!F71+'แผนงานการศาสนา วัฒนธรรมฯ'!F71+แผนงานการเกษตร!F71+แผนงานงบกลาง!F71+แผนงานอุตสาหกรรมและการโยธา!F71</f>
        <v>0</v>
      </c>
      <c r="H71" s="5"/>
      <c r="I71" s="5"/>
      <c r="J71" s="5"/>
    </row>
    <row r="72" spans="1:10" ht="24">
      <c r="A72" s="2">
        <v>4</v>
      </c>
      <c r="B72" s="3" t="s">
        <v>9</v>
      </c>
      <c r="C72" s="29">
        <f t="shared" si="5"/>
        <v>214400</v>
      </c>
      <c r="D72" s="4">
        <f>+แผนงานบริหารงานทั่วไป!D72+แผนงานรักษาความสงบภายใน!D72+แผนงานการศึกษา!D72+แผนงานสาธารณสุข!D72+แผนงานสังคมสงเคราะห์!D72+แผนงานเคหะและชุมชน!D72+แผนงานสร้างความเข้มแข็งของชุมชน!D72+'แผนงานการศาสนา วัฒนธรรมฯ'!D72+แผนงานการเกษตร!D72+แผนงานงบกลาง!D72+แผนงานอุตสาหกรรมและการโยธา!D72</f>
        <v>71500</v>
      </c>
      <c r="E72" s="4">
        <f>+แผนงานบริหารงานทั่วไป!E72+แผนงานรักษาความสงบภายใน!E72+แผนงานการศึกษา!E72+แผนงานสาธารณสุข!E72+แผนงานสังคมสงเคราะห์!E72+แผนงานเคหะและชุมชน!E72+แผนงานสร้างความเข้มแข็งของชุมชน!E72+'แผนงานการศาสนา วัฒนธรรมฯ'!E72+แผนงานการเกษตร!E72+แผนงานงบกลาง!E72+แผนงานอุตสาหกรรมและการโยธา!E72</f>
        <v>71500</v>
      </c>
      <c r="F72" s="4">
        <f>+แผนงานบริหารงานทั่วไป!F72+แผนงานรักษาความสงบภายใน!F72+แผนงานการศึกษา!F72+แผนงานสาธารณสุข!F72+แผนงานสังคมสงเคราะห์!F72+แผนงานเคหะและชุมชน!F72+แผนงานสร้างความเข้มแข็งของชุมชน!F72+'แผนงานการศาสนา วัฒนธรรมฯ'!F72+แผนงานการเกษตร!F72+แผนงานงบกลาง!F72+แผนงานอุตสาหกรรมและการโยธา!F72</f>
        <v>71400</v>
      </c>
      <c r="H72" s="5"/>
      <c r="I72" s="5"/>
      <c r="J72" s="5"/>
    </row>
    <row r="73" spans="1:10" ht="24">
      <c r="A73" s="2">
        <v>5</v>
      </c>
      <c r="B73" s="3" t="s">
        <v>10</v>
      </c>
      <c r="C73" s="29">
        <f t="shared" si="5"/>
        <v>109800</v>
      </c>
      <c r="D73" s="4">
        <f>+แผนงานบริหารงานทั่วไป!D73+แผนงานรักษาความสงบภายใน!D73+แผนงานการศึกษา!D73+แผนงานสาธารณสุข!D73+แผนงานสังคมสงเคราะห์!D73+แผนงานเคหะและชุมชน!D73+แผนงานสร้างความเข้มแข็งของชุมชน!D73+'แผนงานการศาสนา วัฒนธรรมฯ'!D73+แผนงานการเกษตร!D73+แผนงานงบกลาง!D73+แผนงานอุตสาหกรรมและการโยธา!D73</f>
        <v>59800</v>
      </c>
      <c r="E73" s="4">
        <f>+แผนงานบริหารงานทั่วไป!E73+แผนงานรักษาความสงบภายใน!E73+แผนงานการศึกษา!E73+แผนงานสาธารณสุข!E73+แผนงานสังคมสงเคราะห์!E73+แผนงานเคหะและชุมชน!E73+แผนงานสร้างความเข้มแข็งของชุมชน!E73+'แผนงานการศาสนา วัฒนธรรมฯ'!E73+แผนงานการเกษตร!E73+แผนงานงบกลาง!E73+แผนงานอุตสาหกรรมและการโยธา!E73</f>
        <v>10000</v>
      </c>
      <c r="F73" s="4">
        <f>+แผนงานบริหารงานทั่วไป!F73+แผนงานรักษาความสงบภายใน!F73+แผนงานการศึกษา!F73+แผนงานสาธารณสุข!F73+แผนงานสังคมสงเคราะห์!F73+แผนงานเคหะและชุมชน!F73+แผนงานสร้างความเข้มแข็งของชุมชน!F73+'แผนงานการศาสนา วัฒนธรรมฯ'!F73+แผนงานการเกษตร!F73+แผนงานงบกลาง!F73+แผนงานอุตสาหกรรมและการโยธา!F73</f>
        <v>40000</v>
      </c>
      <c r="H73" s="5"/>
      <c r="I73" s="5"/>
      <c r="J73" s="5">
        <f>+H73-I73</f>
        <v>0</v>
      </c>
    </row>
    <row r="74" spans="1:10" ht="24">
      <c r="A74" s="2">
        <v>6</v>
      </c>
      <c r="B74" s="3" t="s">
        <v>11</v>
      </c>
      <c r="C74" s="29">
        <f t="shared" si="5"/>
        <v>431000</v>
      </c>
      <c r="D74" s="4">
        <f>+แผนงานบริหารงานทั่วไป!D74+แผนงานรักษาความสงบภายใน!D74+แผนงานการศึกษา!D74+แผนงานสาธารณสุข!D74+แผนงานสังคมสงเคราะห์!D74+แผนงานเคหะและชุมชน!D74+แผนงานสร้างความเข้มแข็งของชุมชน!D74+'แผนงานการศาสนา วัฒนธรรมฯ'!D74+แผนงานการเกษตร!D74+แผนงานงบกลาง!D74+แผนงานอุตสาหกรรมและการโยธา!D74</f>
        <v>127000</v>
      </c>
      <c r="E74" s="4">
        <f>+แผนงานบริหารงานทั่วไป!E74+แผนงานรักษาความสงบภายใน!E74+แผนงานการศึกษา!E74+แผนงานสาธารณสุข!E74+แผนงานสังคมสงเคราะห์!E74+แผนงานเคหะและชุมชน!E74+แผนงานสร้างความเข้มแข็งของชุมชน!E74+'แผนงานการศาสนา วัฒนธรรมฯ'!E74+แผนงานการเกษตร!E74+แผนงานงบกลาง!E74+แผนงานอุตสาหกรรมและการโยธา!E74</f>
        <v>52000</v>
      </c>
      <c r="F74" s="4">
        <f>+แผนงานบริหารงานทั่วไป!F74+แผนงานรักษาความสงบภายใน!F74+แผนงานการศึกษา!F74+แผนงานสาธารณสุข!F74+แผนงานสังคมสงเคราะห์!F74+แผนงานเคหะและชุมชน!F74+แผนงานสร้างความเข้มแข็งของชุมชน!F74+'แผนงานการศาสนา วัฒนธรรมฯ'!F74+แผนงานการเกษตร!F74+แผนงานงบกลาง!F74+แผนงานอุตสาหกรรมและการโยธา!F74</f>
        <v>252000</v>
      </c>
      <c r="H74" s="5"/>
      <c r="I74" s="5"/>
      <c r="J74" s="5"/>
    </row>
    <row r="75" spans="1:10" ht="24">
      <c r="A75" s="2">
        <v>7</v>
      </c>
      <c r="B75" s="3" t="s">
        <v>12</v>
      </c>
      <c r="C75" s="29">
        <f t="shared" si="5"/>
        <v>375500</v>
      </c>
      <c r="D75" s="4">
        <f>+แผนงานบริหารงานทั่วไป!D75+แผนงานรักษาความสงบภายใน!D75+แผนงานการศึกษา!D75+แผนงานสาธารณสุข!D75+แผนงานสังคมสงเคราะห์!D75+แผนงานเคหะและชุมชน!D75+แผนงานสร้างความเข้มแข็งของชุมชน!D75+'แผนงานการศาสนา วัฒนธรรมฯ'!D75+แผนงานการเกษตร!D75+แผนงานงบกลาง!D75+แผนงานอุตสาหกรรมและการโยธา!D75</f>
        <v>50000</v>
      </c>
      <c r="E75" s="4">
        <f>+แผนงานบริหารงานทั่วไป!E75+แผนงานรักษาความสงบภายใน!E75+แผนงานการศึกษา!E75+แผนงานสาธารณสุข!E75+แผนงานสังคมสงเคราะห์!E75+แผนงานเคหะและชุมชน!E75+แผนงานสร้างความเข้มแข็งของชุมชน!E75+'แผนงานการศาสนา วัฒนธรรมฯ'!E75+แผนงานการเกษตร!E75+แผนงานงบกลาง!E75+แผนงานอุตสาหกรรมและการโยธา!E75</f>
        <v>73000</v>
      </c>
      <c r="F75" s="4">
        <f>+แผนงานบริหารงานทั่วไป!F75+แผนงานรักษาความสงบภายใน!F75+แผนงานการศึกษา!F75+แผนงานสาธารณสุข!F75+แผนงานสังคมสงเคราะห์!F75+แผนงานเคหะและชุมชน!F75+แผนงานสร้างความเข้มแข็งของชุมชน!F75+'แผนงานการศาสนา วัฒนธรรมฯ'!F75+แผนงานการเกษตร!F75+แผนงานงบกลาง!F75+แผนงานอุตสาหกรรมและการโยธา!F75</f>
        <v>252500</v>
      </c>
      <c r="H75" s="5"/>
      <c r="I75" s="5">
        <v>325230.25</v>
      </c>
      <c r="J75" s="5">
        <f>+C75-I75</f>
        <v>50269.75</v>
      </c>
    </row>
    <row r="76" spans="1:10" ht="24">
      <c r="A76" s="2">
        <v>8</v>
      </c>
      <c r="B76" s="3" t="s">
        <v>13</v>
      </c>
      <c r="C76" s="29">
        <f t="shared" si="5"/>
        <v>0</v>
      </c>
      <c r="D76" s="4">
        <f>+แผนงานบริหารงานทั่วไป!D76+แผนงานรักษาความสงบภายใน!D76+แผนงานการศึกษา!D76+แผนงานสาธารณสุข!D76+แผนงานสังคมสงเคราะห์!D76+แผนงานเคหะและชุมชน!D76+แผนงานสร้างความเข้มแข็งของชุมชน!D76+'แผนงานการศาสนา วัฒนธรรมฯ'!D76+แผนงานการเกษตร!D76+แผนงานงบกลาง!D76+แผนงานอุตสาหกรรมและการโยธา!D76</f>
        <v>0</v>
      </c>
      <c r="E76" s="4">
        <f>+แผนงานบริหารงานทั่วไป!E76+แผนงานรักษาความสงบภายใน!E76+แผนงานการศึกษา!E76+แผนงานสาธารณสุข!E76+แผนงานสังคมสงเคราะห์!E76+แผนงานเคหะและชุมชน!E76+แผนงานสร้างความเข้มแข็งของชุมชน!E76+'แผนงานการศาสนา วัฒนธรรมฯ'!E76+แผนงานการเกษตร!E76+แผนงานงบกลาง!E76+แผนงานอุตสาหกรรมและการโยธา!E76</f>
        <v>0</v>
      </c>
      <c r="F76" s="4">
        <f>+แผนงานบริหารงานทั่วไป!F76+แผนงานรักษาความสงบภายใน!F76+แผนงานการศึกษา!F76+แผนงานสาธารณสุข!F76+แผนงานสังคมสงเคราะห์!F76+แผนงานเคหะและชุมชน!F76+แผนงานสร้างความเข้มแข็งของชุมชน!F76+'แผนงานการศาสนา วัฒนธรรมฯ'!F76+แผนงานการเกษตร!F76+แผนงานงบกลาง!F76+แผนงานอุตสาหกรรมและการโยธา!F76</f>
        <v>0</v>
      </c>
      <c r="H76" s="5"/>
      <c r="I76" s="5"/>
      <c r="J76" s="5"/>
    </row>
    <row r="77" spans="1:10" ht="24">
      <c r="A77" s="2">
        <v>9</v>
      </c>
      <c r="B77" s="3" t="s">
        <v>14</v>
      </c>
      <c r="C77" s="29">
        <f t="shared" si="5"/>
        <v>103000</v>
      </c>
      <c r="D77" s="4">
        <f>+แผนงานบริหารงานทั่วไป!D77+แผนงานรักษาความสงบภายใน!D77+แผนงานการศึกษา!D77+แผนงานสาธารณสุข!D77+แผนงานสังคมสงเคราะห์!D77+แผนงานเคหะและชุมชน!D77+แผนงานสร้างความเข้มแข็งของชุมชน!D77+'แผนงานการศาสนา วัฒนธรรมฯ'!D77+แผนงานการเกษตร!D77+แผนงานงบกลาง!D77+แผนงานอุตสาหกรรมและการโยธา!D77</f>
        <v>30000</v>
      </c>
      <c r="E77" s="4">
        <f>+แผนงานบริหารงานทั่วไป!E77+แผนงานรักษาความสงบภายใน!E77+แผนงานการศึกษา!E77+แผนงานสาธารณสุข!E77+แผนงานสังคมสงเคราะห์!E77+แผนงานเคหะและชุมชน!E77+แผนงานสร้างความเข้มแข็งของชุมชน!E77+'แผนงานการศาสนา วัฒนธรรมฯ'!E77+แผนงานการเกษตร!E77+แผนงานงบกลาง!E77+แผนงานอุตสาหกรรมและการโยธา!E77</f>
        <v>35000</v>
      </c>
      <c r="F77" s="4">
        <f>+แผนงานบริหารงานทั่วไป!F77+แผนงานรักษาความสงบภายใน!F77+แผนงานการศึกษา!F77+แผนงานสาธารณสุข!F77+แผนงานสังคมสงเคราะห์!F77+แผนงานเคหะและชุมชน!F77+แผนงานสร้างความเข้มแข็งของชุมชน!F77+'แผนงานการศาสนา วัฒนธรรมฯ'!F77+แผนงานการเกษตร!F77+แผนงานงบกลาง!F77+แผนงานอุตสาหกรรมและการโยธา!F77</f>
        <v>38000</v>
      </c>
      <c r="H77" s="5"/>
      <c r="I77" s="5"/>
      <c r="J77" s="5"/>
    </row>
    <row r="78" spans="1:10" ht="24">
      <c r="A78" s="2">
        <v>10</v>
      </c>
      <c r="B78" s="3" t="s">
        <v>15</v>
      </c>
      <c r="C78" s="29">
        <f t="shared" si="5"/>
        <v>800000</v>
      </c>
      <c r="D78" s="4">
        <f>+แผนงานบริหารงานทั่วไป!D78+แผนงานรักษาความสงบภายใน!D78+แผนงานการศึกษา!D78+แผนงานสาธารณสุข!D78+แผนงานสังคมสงเคราะห์!D78+แผนงานเคหะและชุมชน!D78+แผนงานสร้างความเข้มแข็งของชุมชน!D78+'แผนงานการศาสนา วัฒนธรรมฯ'!D78+แผนงานการเกษตร!D78+แผนงานงบกลาง!D78+แผนงานอุตสาหกรรมและการโยธา!D78</f>
        <v>0</v>
      </c>
      <c r="E78" s="4">
        <f>+แผนงานบริหารงานทั่วไป!E78+แผนงานรักษาความสงบภายใน!E78+แผนงานการศึกษา!E78+แผนงานสาธารณสุข!E78+แผนงานสังคมสงเคราะห์!E78+แผนงานเคหะและชุมชน!E78+แผนงานสร้างความเข้มแข็งของชุมชน!E78+'แผนงานการศาสนา วัฒนธรรมฯ'!E78+แผนงานการเกษตร!E78+แผนงานงบกลาง!E78+แผนงานอุตสาหกรรมและการโยธา!E78</f>
        <v>300000</v>
      </c>
      <c r="F78" s="4">
        <f>+แผนงานบริหารงานทั่วไป!F78+แผนงานรักษาความสงบภายใน!F78+แผนงานการศึกษา!F78+แผนงานสาธารณสุข!F78+แผนงานสังคมสงเคราะห์!F78+แผนงานเคหะและชุมชน!F78+แผนงานสร้างความเข้มแข็งของชุมชน!F78+'แผนงานการศาสนา วัฒนธรรมฯ'!F78+แผนงานการเกษตร!F78+แผนงานงบกลาง!F78+แผนงานอุตสาหกรรมและการโยธา!F78</f>
        <v>500000</v>
      </c>
      <c r="H78" s="5"/>
      <c r="I78" s="5"/>
      <c r="J78" s="5"/>
    </row>
    <row r="79" spans="1:10" ht="24">
      <c r="A79" s="2">
        <v>11</v>
      </c>
      <c r="B79" s="3" t="s">
        <v>16</v>
      </c>
      <c r="C79" s="29">
        <f t="shared" si="5"/>
        <v>15000</v>
      </c>
      <c r="D79" s="4">
        <f>+แผนงานบริหารงานทั่วไป!D79+แผนงานรักษาความสงบภายใน!D79+แผนงานการศึกษา!D79+แผนงานสาธารณสุข!D79+แผนงานสังคมสงเคราะห์!D79+แผนงานเคหะและชุมชน!D79+แผนงานสร้างความเข้มแข็งของชุมชน!D79+'แผนงานการศาสนา วัฒนธรรมฯ'!D79+แผนงานการเกษตร!D79+แผนงานงบกลาง!D79+แผนงานอุตสาหกรรมและการโยธา!D79</f>
        <v>15000</v>
      </c>
      <c r="E79" s="4">
        <f>+แผนงานบริหารงานทั่วไป!E79+แผนงานรักษาความสงบภายใน!E79+แผนงานการศึกษา!E79+แผนงานสาธารณสุข!E79+แผนงานสังคมสงเคราะห์!E79+แผนงานเคหะและชุมชน!E79+แผนงานสร้างความเข้มแข็งของชุมชน!E79+'แผนงานการศาสนา วัฒนธรรมฯ'!E79+แผนงานการเกษตร!E79+แผนงานงบกลาง!E79+แผนงานอุตสาหกรรมและการโยธา!E79</f>
        <v>0</v>
      </c>
      <c r="F79" s="4">
        <f>+แผนงานบริหารงานทั่วไป!F79+แผนงานรักษาความสงบภายใน!F79+แผนงานการศึกษา!F79+แผนงานสาธารณสุข!F79+แผนงานสังคมสงเคราะห์!F79+แผนงานเคหะและชุมชน!F79+แผนงานสร้างความเข้มแข็งของชุมชน!F79+'แผนงานการศาสนา วัฒนธรรมฯ'!F79+แผนงานการเกษตร!F79+แผนงานงบกลาง!F79+แผนงานอุตสาหกรรมและการโยธา!F79</f>
        <v>0</v>
      </c>
      <c r="H79" s="5"/>
      <c r="I79" s="5"/>
      <c r="J79" s="5"/>
    </row>
    <row r="80" spans="1:10" ht="24">
      <c r="A80" s="2">
        <v>12</v>
      </c>
      <c r="B80" s="3" t="s">
        <v>17</v>
      </c>
      <c r="C80" s="29">
        <f t="shared" si="5"/>
        <v>780000</v>
      </c>
      <c r="D80" s="4">
        <f>+แผนงานบริหารงานทั่วไป!D80+แผนงานรักษาความสงบภายใน!D80+แผนงานการศึกษา!D80+แผนงานสาธารณสุข!D80+แผนงานสังคมสงเคราะห์!D80+แผนงานเคหะและชุมชน!D80+แผนงานสร้างความเข้มแข็งของชุมชน!D80+'แผนงานการศาสนา วัฒนธรรมฯ'!D80+แผนงานการเกษตร!D80+แผนงานงบกลาง!D80+แผนงานอุตสาหกรรมและการโยธา!D80</f>
        <v>0</v>
      </c>
      <c r="E80" s="4">
        <f>+แผนงานบริหารงานทั่วไป!E80+แผนงานรักษาความสงบภายใน!E80+แผนงานการศึกษา!E80+แผนงานสาธารณสุข!E80+แผนงานสังคมสงเคราะห์!E80+แผนงานเคหะและชุมชน!E80+แผนงานสร้างความเข้มแข็งของชุมชน!E80+'แผนงานการศาสนา วัฒนธรรมฯ'!E80+แผนงานการเกษตร!E80+แผนงานงบกลาง!E80+แผนงานอุตสาหกรรมและการโยธา!E80</f>
        <v>480000</v>
      </c>
      <c r="F80" s="4">
        <f>+แผนงานบริหารงานทั่วไป!F80+แผนงานรักษาความสงบภายใน!F80+แผนงานการศึกษา!F80+แผนงานสาธารณสุข!F80+แผนงานสังคมสงเคราะห์!F80+แผนงานเคหะและชุมชน!F80+แผนงานสร้างความเข้มแข็งของชุมชน!F80+'แผนงานการศาสนา วัฒนธรรมฯ'!F80+แผนงานการเกษตร!F80+แผนงานงบกลาง!F80+แผนงานอุตสาหกรรมและการโยธา!F80</f>
        <v>300000</v>
      </c>
      <c r="H80" s="5"/>
      <c r="I80" s="5"/>
      <c r="J80" s="5"/>
    </row>
    <row r="81" spans="1:10" ht="24">
      <c r="A81" s="2">
        <v>13</v>
      </c>
      <c r="B81" s="3" t="s">
        <v>18</v>
      </c>
      <c r="C81" s="29">
        <f t="shared" si="5"/>
        <v>0</v>
      </c>
      <c r="D81" s="4">
        <f>+แผนงานบริหารงานทั่วไป!D81+แผนงานรักษาความสงบภายใน!D81+แผนงานการศึกษา!D81+แผนงานสาธารณสุข!D81+แผนงานสังคมสงเคราะห์!D81+แผนงานเคหะและชุมชน!D81+แผนงานสร้างความเข้มแข็งของชุมชน!D81+'แผนงานการศาสนา วัฒนธรรมฯ'!D81+แผนงานการเกษตร!D81+แผนงานงบกลาง!D81+แผนงานอุตสาหกรรมและการโยธา!D81</f>
        <v>0</v>
      </c>
      <c r="E81" s="4">
        <f>+แผนงานบริหารงานทั่วไป!E81+แผนงานรักษาความสงบภายใน!E81+แผนงานการศึกษา!E81+แผนงานสาธารณสุข!E81+แผนงานสังคมสงเคราะห์!E81+แผนงานเคหะและชุมชน!E81+แผนงานสร้างความเข้มแข็งของชุมชน!E81+'แผนงานการศาสนา วัฒนธรรมฯ'!E81+แผนงานการเกษตร!E81+แผนงานงบกลาง!E81+แผนงานอุตสาหกรรมและการโยธา!E81</f>
        <v>0</v>
      </c>
      <c r="F81" s="4">
        <f>+แผนงานบริหารงานทั่วไป!F81+แผนงานรักษาความสงบภายใน!F81+แผนงานการศึกษา!F81+แผนงานสาธารณสุข!F81+แผนงานสังคมสงเคราะห์!F81+แผนงานเคหะและชุมชน!F81+แผนงานสร้างความเข้มแข็งของชุมชน!F81+'แผนงานการศาสนา วัฒนธรรมฯ'!F81+แผนงานการเกษตร!F81+แผนงานงบกลาง!F81+แผนงานอุตสาหกรรมและการโยธา!F81</f>
        <v>0</v>
      </c>
      <c r="H81" s="5"/>
      <c r="I81" s="5">
        <f>+C81+C50</f>
        <v>0</v>
      </c>
      <c r="J81" s="5"/>
    </row>
    <row r="82" spans="1:10" ht="24.75" thickBot="1">
      <c r="A82" s="66" t="s">
        <v>5</v>
      </c>
      <c r="B82" s="67"/>
      <c r="C82" s="27">
        <f>SUM(C69:C81)</f>
        <v>5904600</v>
      </c>
      <c r="D82" s="27">
        <f t="shared" ref="D82:F82" si="6">SUM(D69:D81)</f>
        <v>1378600</v>
      </c>
      <c r="E82" s="27">
        <f t="shared" si="6"/>
        <v>2046800</v>
      </c>
      <c r="F82" s="27">
        <f t="shared" si="6"/>
        <v>2479200</v>
      </c>
      <c r="I82" s="5">
        <f>+C82+C51</f>
        <v>10789060</v>
      </c>
    </row>
    <row r="83" spans="1:10" ht="24.75" thickTop="1">
      <c r="A83" s="1"/>
      <c r="B83" s="1"/>
      <c r="C83" s="16"/>
      <c r="D83" s="1"/>
      <c r="E83" s="1"/>
      <c r="F83" s="1"/>
    </row>
    <row r="84" spans="1:10" ht="24">
      <c r="A84" s="1"/>
      <c r="B84" s="1"/>
      <c r="C84" s="16"/>
      <c r="D84" s="1"/>
      <c r="E84" s="1"/>
      <c r="F84" s="1"/>
    </row>
    <row r="85" spans="1:10" ht="24">
      <c r="A85" s="1"/>
      <c r="B85" s="1"/>
      <c r="C85" s="16"/>
      <c r="D85" s="8"/>
      <c r="E85" s="8"/>
      <c r="F85" s="8"/>
    </row>
    <row r="86" spans="1:10" ht="24">
      <c r="A86" s="1" t="s">
        <v>19</v>
      </c>
      <c r="B86" s="1"/>
      <c r="C86" s="16"/>
      <c r="D86" s="1"/>
      <c r="E86" s="1"/>
      <c r="F86" s="1"/>
    </row>
    <row r="87" spans="1:10" ht="24">
      <c r="A87" s="1" t="s">
        <v>20</v>
      </c>
      <c r="B87" s="1"/>
      <c r="C87" s="16"/>
      <c r="D87" s="1"/>
      <c r="E87" s="1"/>
      <c r="F87" s="1"/>
    </row>
    <row r="88" spans="1:10" ht="24">
      <c r="A88" s="1" t="s">
        <v>20</v>
      </c>
      <c r="B88" s="1"/>
      <c r="C88" s="16"/>
      <c r="D88" s="1"/>
      <c r="E88" s="1"/>
      <c r="F88" s="1"/>
    </row>
    <row r="89" spans="1:10" ht="24">
      <c r="A89" s="1" t="s">
        <v>20</v>
      </c>
      <c r="B89" s="1"/>
      <c r="C89" s="16"/>
      <c r="D89" s="1"/>
      <c r="E89" s="1"/>
      <c r="F89" s="1"/>
    </row>
    <row r="90" spans="1:10" ht="24">
      <c r="A90" s="1"/>
      <c r="B90" s="1"/>
      <c r="C90" s="16"/>
      <c r="D90" s="1"/>
      <c r="E90" s="1"/>
      <c r="F90" s="1"/>
    </row>
    <row r="91" spans="1:10" ht="24">
      <c r="A91" s="1"/>
      <c r="B91" s="1"/>
      <c r="C91" s="16"/>
      <c r="D91" s="1"/>
      <c r="E91" s="1"/>
      <c r="F91" s="1"/>
    </row>
    <row r="92" spans="1:10" ht="24">
      <c r="A92" s="68" t="s">
        <v>25</v>
      </c>
      <c r="B92" s="68"/>
      <c r="C92" s="68"/>
      <c r="D92" s="68"/>
      <c r="E92" s="68"/>
      <c r="F92" s="68"/>
    </row>
    <row r="93" spans="1:10" ht="24">
      <c r="A93" s="68" t="s">
        <v>21</v>
      </c>
      <c r="B93" s="68"/>
      <c r="C93" s="68"/>
      <c r="D93" s="68"/>
      <c r="E93" s="68"/>
      <c r="F93" s="68"/>
    </row>
    <row r="94" spans="1:10" ht="24">
      <c r="A94" s="68" t="s">
        <v>0</v>
      </c>
      <c r="B94" s="68"/>
      <c r="C94" s="68"/>
      <c r="D94" s="68"/>
      <c r="E94" s="68"/>
      <c r="F94" s="68"/>
    </row>
    <row r="95" spans="1:10" ht="24">
      <c r="A95" s="68" t="s">
        <v>1</v>
      </c>
      <c r="B95" s="68"/>
      <c r="C95" s="68"/>
      <c r="D95" s="68"/>
      <c r="E95" s="68"/>
      <c r="F95" s="68"/>
    </row>
    <row r="96" spans="1:10" ht="24">
      <c r="A96" s="68" t="s">
        <v>125</v>
      </c>
      <c r="B96" s="68"/>
      <c r="C96" s="68"/>
      <c r="D96" s="68"/>
      <c r="E96" s="68"/>
      <c r="F96" s="68"/>
    </row>
    <row r="97" spans="1:10" ht="24">
      <c r="A97" s="69" t="s">
        <v>135</v>
      </c>
      <c r="B97" s="69"/>
      <c r="C97" s="69"/>
      <c r="D97" s="69"/>
      <c r="E97" s="69"/>
      <c r="F97" s="69"/>
    </row>
    <row r="98" spans="1:10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10" ht="24">
      <c r="A99" s="65"/>
      <c r="B99" s="65"/>
      <c r="C99" s="28" t="s">
        <v>5</v>
      </c>
      <c r="D99" s="33" t="s">
        <v>136</v>
      </c>
      <c r="E99" s="33" t="s">
        <v>137</v>
      </c>
      <c r="F99" s="33" t="s">
        <v>138</v>
      </c>
    </row>
    <row r="100" spans="1:10" ht="24">
      <c r="A100" s="2">
        <v>1</v>
      </c>
      <c r="B100" s="3" t="s">
        <v>6</v>
      </c>
      <c r="C100" s="29">
        <f>D100+E100+F100</f>
        <v>1230000</v>
      </c>
      <c r="D100" s="4">
        <f>+แผนงานบริหารงานทั่วไป!D100+แผนงานรักษาความสงบภายใน!D100+แผนงานการศึกษา!D100+แผนงานสาธารณสุข!D100+แผนงานสังคมสงเคราะห์!D100+แผนงานเคหะและชุมชน!D100+แผนงานสร้างความเข้มแข็งของชุมชน!D100+'แผนงานการศาสนา วัฒนธรรมฯ'!D100+แผนงานการเกษตร!D100+แผนงานงบกลาง!D100+แผนงานอุตสาหกรรมและการโยธา!D100</f>
        <v>410000</v>
      </c>
      <c r="E100" s="4">
        <f>+แผนงานบริหารงานทั่วไป!E100+แผนงานรักษาความสงบภายใน!E100+แผนงานการศึกษา!E100+แผนงานสาธารณสุข!E100+แผนงานสังคมสงเคราะห์!E100+แผนงานเคหะและชุมชน!E100+แผนงานสร้างความเข้มแข็งของชุมชน!E100+'แผนงานการศาสนา วัฒนธรรมฯ'!E100+แผนงานการเกษตร!E100+แผนงานงบกลาง!E100+แผนงานอุตสาหกรรมและการโยธา!E100</f>
        <v>410000</v>
      </c>
      <c r="F100" s="4">
        <f>+แผนงานบริหารงานทั่วไป!F100+แผนงานรักษาความสงบภายใน!F100+แผนงานการศึกษา!F100+แผนงานสาธารณสุข!F100+แผนงานสังคมสงเคราะห์!F100+แผนงานเคหะและชุมชน!F100+แผนงานสร้างความเข้มแข็งของชุมชน!F100+'แผนงานการศาสนา วัฒนธรรมฯ'!F100+แผนงานการเกษตร!F100+แผนงานงบกลาง!F100+แผนงานอุตสาหกรรมและการโยธา!F100</f>
        <v>410000</v>
      </c>
      <c r="H100" s="5"/>
      <c r="I100" s="5"/>
      <c r="J100" s="5"/>
    </row>
    <row r="101" spans="1:10" ht="24">
      <c r="A101" s="2">
        <v>2</v>
      </c>
      <c r="B101" s="3" t="s">
        <v>7</v>
      </c>
      <c r="C101" s="29">
        <f t="shared" ref="C101:C112" si="7">D101+E101+F101</f>
        <v>1845900</v>
      </c>
      <c r="D101" s="4">
        <f>+แผนงานบริหารงานทั่วไป!D101+แผนงานรักษาความสงบภายใน!D101+แผนงานการศึกษา!D101+แผนงานสาธารณสุข!D101+แผนงานสังคมสงเคราะห์!D101+แผนงานเคหะและชุมชน!D101+แผนงานสร้างความเข้มแข็งของชุมชน!D101+'แผนงานการศาสนา วัฒนธรรมฯ'!D101+แผนงานการเกษตร!D101+แผนงานงบกลาง!D101+แผนงานอุตสาหกรรมและการโยธา!D101</f>
        <v>615300</v>
      </c>
      <c r="E101" s="4">
        <f>+แผนงานบริหารงานทั่วไป!E101+แผนงานรักษาความสงบภายใน!E101+แผนงานการศึกษา!E101+แผนงานสาธารณสุข!E101+แผนงานสังคมสงเคราะห์!E101+แผนงานเคหะและชุมชน!E101+แผนงานสร้างความเข้มแข็งของชุมชน!E101+'แผนงานการศาสนา วัฒนธรรมฯ'!E101+แผนงานการเกษตร!E101+แผนงานงบกลาง!E101+แผนงานอุตสาหกรรมและการโยธา!E101</f>
        <v>615300</v>
      </c>
      <c r="F101" s="4">
        <f>+แผนงานบริหารงานทั่วไป!F101+แผนงานรักษาความสงบภายใน!F101+แผนงานการศึกษา!F101+แผนงานสาธารณสุข!F101+แผนงานสังคมสงเคราะห์!F101+แผนงานเคหะและชุมชน!F101+แผนงานสร้างความเข้มแข็งของชุมชน!F101+'แผนงานการศาสนา วัฒนธรรมฯ'!F101+แผนงานการเกษตร!F101+แผนงานงบกลาง!F101+แผนงานอุตสาหกรรมและการโยธา!F101</f>
        <v>615300</v>
      </c>
      <c r="H101" s="5"/>
      <c r="I101" s="5"/>
      <c r="J101" s="5"/>
    </row>
    <row r="102" spans="1:10" ht="24">
      <c r="A102" s="2">
        <v>3</v>
      </c>
      <c r="B102" s="3" t="s">
        <v>8</v>
      </c>
      <c r="C102" s="29">
        <f t="shared" si="7"/>
        <v>0</v>
      </c>
      <c r="D102" s="4">
        <f>+แผนงานบริหารงานทั่วไป!D102+แผนงานรักษาความสงบภายใน!D102+แผนงานการศึกษา!D102+แผนงานสาธารณสุข!D102+แผนงานสังคมสงเคราะห์!D102+แผนงานเคหะและชุมชน!D102+แผนงานสร้างความเข้มแข็งของชุมชน!D102+'แผนงานการศาสนา วัฒนธรรมฯ'!D102+แผนงานการเกษตร!D102+แผนงานงบกลาง!D102+แผนงานอุตสาหกรรมและการโยธา!D102</f>
        <v>0</v>
      </c>
      <c r="E102" s="4">
        <f>+แผนงานบริหารงานทั่วไป!E102+แผนงานรักษาความสงบภายใน!E102+แผนงานการศึกษา!E102+แผนงานสาธารณสุข!E102+แผนงานสังคมสงเคราะห์!E102+แผนงานเคหะและชุมชน!E102+แผนงานสร้างความเข้มแข็งของชุมชน!E102+'แผนงานการศาสนา วัฒนธรรมฯ'!E102+แผนงานการเกษตร!E102+แผนงานงบกลาง!E102+แผนงานอุตสาหกรรมและการโยธา!E102</f>
        <v>0</v>
      </c>
      <c r="F102" s="4">
        <f>+แผนงานบริหารงานทั่วไป!F102+แผนงานรักษาความสงบภายใน!F102+แผนงานการศึกษา!F102+แผนงานสาธารณสุข!F102+แผนงานสังคมสงเคราะห์!F102+แผนงานเคหะและชุมชน!F102+แผนงานสร้างความเข้มแข็งของชุมชน!F102+'แผนงานการศาสนา วัฒนธรรมฯ'!F102+แผนงานการเกษตร!F102+แผนงานงบกลาง!F102+แผนงานอุตสาหกรรมและการโยธา!F102</f>
        <v>0</v>
      </c>
      <c r="I102" s="5"/>
    </row>
    <row r="103" spans="1:10" ht="24">
      <c r="A103" s="2">
        <v>4</v>
      </c>
      <c r="B103" s="3" t="s">
        <v>9</v>
      </c>
      <c r="C103" s="29">
        <f t="shared" si="7"/>
        <v>214400</v>
      </c>
      <c r="D103" s="4">
        <f>+แผนงานบริหารงานทั่วไป!D103+แผนงานรักษาความสงบภายใน!D103+แผนงานการศึกษา!D103+แผนงานสาธารณสุข!D103+แผนงานสังคมสงเคราะห์!D103+แผนงานเคหะและชุมชน!D103+แผนงานสร้างความเข้มแข็งของชุมชน!D103+'แผนงานการศาสนา วัฒนธรรมฯ'!D103+แผนงานการเกษตร!D103+แผนงานงบกลาง!D103+แผนงานอุตสาหกรรมและการโยธา!D103</f>
        <v>71500</v>
      </c>
      <c r="E103" s="4">
        <f>+แผนงานบริหารงานทั่วไป!E103+แผนงานรักษาความสงบภายใน!E103+แผนงานการศึกษา!E103+แผนงานสาธารณสุข!E103+แผนงานสังคมสงเคราะห์!E103+แผนงานเคหะและชุมชน!E103+แผนงานสร้างความเข้มแข็งของชุมชน!E103+'แผนงานการศาสนา วัฒนธรรมฯ'!E103+แผนงานการเกษตร!E103+แผนงานงบกลาง!E103+แผนงานอุตสาหกรรมและการโยธา!E103</f>
        <v>71500</v>
      </c>
      <c r="F103" s="4">
        <f>+แผนงานบริหารงานทั่วไป!F103+แผนงานรักษาความสงบภายใน!F103+แผนงานการศึกษา!F103+แผนงานสาธารณสุข!F103+แผนงานสังคมสงเคราะห์!F103+แผนงานเคหะและชุมชน!F103+แผนงานสร้างความเข้มแข็งของชุมชน!F103+'แผนงานการศาสนา วัฒนธรรมฯ'!F103+แผนงานการเกษตร!F103+แผนงานงบกลาง!F103+แผนงานอุตสาหกรรมและการโยธา!F103</f>
        <v>71400</v>
      </c>
      <c r="H103" s="5"/>
      <c r="I103" s="5"/>
      <c r="J103" s="5"/>
    </row>
    <row r="104" spans="1:10" ht="24">
      <c r="A104" s="2">
        <v>5</v>
      </c>
      <c r="B104" s="3" t="s">
        <v>10</v>
      </c>
      <c r="C104" s="29">
        <f t="shared" si="7"/>
        <v>256000</v>
      </c>
      <c r="D104" s="4">
        <f>+แผนงานบริหารงานทั่วไป!D104+แผนงานรักษาความสงบภายใน!D104+แผนงานการศึกษา!D104+แผนงานสาธารณสุข!D104+แผนงานสังคมสงเคราะห์!D104+แผนงานเคหะและชุมชน!D104+แผนงานสร้างความเข้มแข็งของชุมชน!D104+'แผนงานการศาสนา วัฒนธรรมฯ'!D104+แผนงานการเกษตร!D104+แผนงานงบกลาง!D104+แผนงานอุตสาหกรรมและการโยธา!D104</f>
        <v>18000</v>
      </c>
      <c r="E104" s="4">
        <f>+แผนงานบริหารงานทั่วไป!E104+แผนงานรักษาความสงบภายใน!E104+แผนงานการศึกษา!E104+แผนงานสาธารณสุข!E104+แผนงานสังคมสงเคราะห์!E104+แผนงานเคหะและชุมชน!E104+แผนงานสร้างความเข้มแข็งของชุมชน!E104+'แผนงานการศาสนา วัฒนธรรมฯ'!E104+แผนงานการเกษตร!E104+แผนงานงบกลาง!E104+แผนงานอุตสาหกรรมและการโยธา!E104</f>
        <v>20000</v>
      </c>
      <c r="F104" s="4">
        <f>+แผนงานบริหารงานทั่วไป!F104+แผนงานรักษาความสงบภายใน!F104+แผนงานการศึกษา!F104+แผนงานสาธารณสุข!F104+แผนงานสังคมสงเคราะห์!F104+แผนงานเคหะและชุมชน!F104+แผนงานสร้างความเข้มแข็งของชุมชน!F104+'แผนงานการศาสนา วัฒนธรรมฯ'!F104+แผนงานการเกษตร!F104+แผนงานงบกลาง!F104+แผนงานอุตสาหกรรมและการโยธา!F104</f>
        <v>218000</v>
      </c>
      <c r="H104" s="5"/>
      <c r="I104" s="5"/>
      <c r="J104" s="5"/>
    </row>
    <row r="105" spans="1:10" ht="24">
      <c r="A105" s="2">
        <v>6</v>
      </c>
      <c r="B105" s="3" t="s">
        <v>11</v>
      </c>
      <c r="C105" s="29">
        <f t="shared" si="7"/>
        <v>687000</v>
      </c>
      <c r="D105" s="4">
        <f>+แผนงานบริหารงานทั่วไป!D105+แผนงานรักษาความสงบภายใน!D105+แผนงานการศึกษา!D105+แผนงานสาธารณสุข!D105+แผนงานสังคมสงเคราะห์!D105+แผนงานเคหะและชุมชน!D105+แผนงานสร้างความเข้มแข็งของชุมชน!D105+'แผนงานการศาสนา วัฒนธรรมฯ'!D105+แผนงานการเกษตร!D105+แผนงานงบกลาง!D105+แผนงานอุตสาหกรรมและการโยธา!D105</f>
        <v>150000</v>
      </c>
      <c r="E105" s="4">
        <f>+แผนงานบริหารงานทั่วไป!E105+แผนงานรักษาความสงบภายใน!E105+แผนงานการศึกษา!E105+แผนงานสาธารณสุข!E105+แผนงานสังคมสงเคราะห์!E105+แผนงานเคหะและชุมชน!E105+แผนงานสร้างความเข้มแข็งของชุมชน!E105+'แผนงานการศาสนา วัฒนธรรมฯ'!E105+แผนงานการเกษตร!E105+แผนงานงบกลาง!E105+แผนงานอุตสาหกรรมและการโยธา!E105</f>
        <v>165000</v>
      </c>
      <c r="F105" s="4">
        <f>+แผนงานบริหารงานทั่วไป!F105+แผนงานรักษาความสงบภายใน!F105+แผนงานการศึกษา!F105+แผนงานสาธารณสุข!F105+แผนงานสังคมสงเคราะห์!F105+แผนงานเคหะและชุมชน!F105+แผนงานสร้างความเข้มแข็งของชุมชน!F105+'แผนงานการศาสนา วัฒนธรรมฯ'!F105+แผนงานการเกษตร!F105+แผนงานงบกลาง!F105+แผนงานอุตสาหกรรมและการโยธา!F105</f>
        <v>372000</v>
      </c>
      <c r="H105" s="5"/>
      <c r="I105" s="5"/>
      <c r="J105" s="5"/>
    </row>
    <row r="106" spans="1:10" ht="24">
      <c r="A106" s="2">
        <v>7</v>
      </c>
      <c r="B106" s="3" t="s">
        <v>12</v>
      </c>
      <c r="C106" s="29">
        <f t="shared" si="7"/>
        <v>454000</v>
      </c>
      <c r="D106" s="4">
        <f>+แผนงานบริหารงานทั่วไป!D106+แผนงานรักษาความสงบภายใน!D106+แผนงานการศึกษา!D106+แผนงานสาธารณสุข!D106+แผนงานสังคมสงเคราะห์!D106+แผนงานเคหะและชุมชน!D106+แผนงานสร้างความเข้มแข็งของชุมชน!D106+'แผนงานการศาสนา วัฒนธรรมฯ'!D106+แผนงานการเกษตร!D106+แผนงานงบกลาง!D106+แผนงานอุตสาหกรรมและการโยธา!D106</f>
        <v>88000</v>
      </c>
      <c r="E106" s="4">
        <f>+แผนงานบริหารงานทั่วไป!E106+แผนงานรักษาความสงบภายใน!E106+แผนงานการศึกษา!E106+แผนงานสาธารณสุข!E106+แผนงานสังคมสงเคราะห์!E106+แผนงานเคหะและชุมชน!E106+แผนงานสร้างความเข้มแข็งของชุมชน!E106+'แผนงานการศาสนา วัฒนธรรมฯ'!E106+แผนงานการเกษตร!E106+แผนงานงบกลาง!E106+แผนงานอุตสาหกรรมและการโยธา!E106</f>
        <v>303000</v>
      </c>
      <c r="F106" s="4">
        <f>+แผนงานบริหารงานทั่วไป!F106+แผนงานรักษาความสงบภายใน!F106+แผนงานการศึกษา!F106+แผนงานสาธารณสุข!F106+แผนงานสังคมสงเคราะห์!F106+แผนงานเคหะและชุมชน!F106+แผนงานสร้างความเข้มแข็งของชุมชน!F106+'แผนงานการศาสนา วัฒนธรรมฯ'!F106+แผนงานการเกษตร!F106+แผนงานงบกลาง!F106+แผนงานอุตสาหกรรมและการโยธา!F106</f>
        <v>63000</v>
      </c>
      <c r="H106" s="5"/>
      <c r="I106" s="5"/>
      <c r="J106" s="5"/>
    </row>
    <row r="107" spans="1:10" ht="24">
      <c r="A107" s="2">
        <v>8</v>
      </c>
      <c r="B107" s="3" t="s">
        <v>13</v>
      </c>
      <c r="C107" s="29">
        <f t="shared" si="7"/>
        <v>0</v>
      </c>
      <c r="D107" s="4">
        <f>+แผนงานบริหารงานทั่วไป!D107+แผนงานรักษาความสงบภายใน!D107+แผนงานการศึกษา!D107+แผนงานสาธารณสุข!D107+แผนงานสังคมสงเคราะห์!D107+แผนงานเคหะและชุมชน!D107+แผนงานสร้างความเข้มแข็งของชุมชน!D107+'แผนงานการศาสนา วัฒนธรรมฯ'!D107+แผนงานการเกษตร!D107+แผนงานงบกลาง!D107+แผนงานอุตสาหกรรมและการโยธา!D107</f>
        <v>0</v>
      </c>
      <c r="E107" s="4">
        <f>+แผนงานบริหารงานทั่วไป!E107+แผนงานรักษาความสงบภายใน!E107+แผนงานการศึกษา!E107+แผนงานสาธารณสุข!E107+แผนงานสังคมสงเคราะห์!E107+แผนงานเคหะและชุมชน!E107+แผนงานสร้างความเข้มแข็งของชุมชน!E107+'แผนงานการศาสนา วัฒนธรรมฯ'!E107+แผนงานการเกษตร!E107+แผนงานงบกลาง!E107+แผนงานอุตสาหกรรมและการโยธา!E107</f>
        <v>0</v>
      </c>
      <c r="F107" s="4">
        <f>+แผนงานบริหารงานทั่วไป!F107+แผนงานรักษาความสงบภายใน!F107+แผนงานการศึกษา!F107+แผนงานสาธารณสุข!F107+แผนงานสังคมสงเคราะห์!F107+แผนงานเคหะและชุมชน!F107+แผนงานสร้างความเข้มแข็งของชุมชน!F107+'แผนงานการศาสนา วัฒนธรรมฯ'!F107+แผนงานการเกษตร!F107+แผนงานงบกลาง!F107+แผนงานอุตสาหกรรมและการโยธา!F107</f>
        <v>0</v>
      </c>
      <c r="H107" s="5"/>
      <c r="I107" s="5"/>
      <c r="J107" s="5"/>
    </row>
    <row r="108" spans="1:10" ht="24">
      <c r="A108" s="2">
        <v>9</v>
      </c>
      <c r="B108" s="3" t="s">
        <v>14</v>
      </c>
      <c r="C108" s="29">
        <f t="shared" si="7"/>
        <v>118000</v>
      </c>
      <c r="D108" s="4">
        <f>+แผนงานบริหารงานทั่วไป!D108+แผนงานรักษาความสงบภายใน!D108+แผนงานการศึกษา!D108+แผนงานสาธารณสุข!D108+แผนงานสังคมสงเคราะห์!D108+แผนงานเคหะและชุมชน!D108+แผนงานสร้างความเข้มแข็งของชุมชน!D108+'แผนงานการศาสนา วัฒนธรรมฯ'!D108+แผนงานการเกษตร!D108+แผนงานงบกลาง!D108+แผนงานอุตสาหกรรมและการโยธา!D108</f>
        <v>41000</v>
      </c>
      <c r="E108" s="4">
        <f>+แผนงานบริหารงานทั่วไป!E108+แผนงานรักษาความสงบภายใน!E108+แผนงานการศึกษา!E108+แผนงานสาธารณสุข!E108+แผนงานสังคมสงเคราะห์!E108+แผนงานเคหะและชุมชน!E108+แผนงานสร้างความเข้มแข็งของชุมชน!E108+'แผนงานการศาสนา วัฒนธรรมฯ'!E108+แผนงานการเกษตร!E108+แผนงานงบกลาง!E108+แผนงานอุตสาหกรรมและการโยธา!E108</f>
        <v>41000</v>
      </c>
      <c r="F108" s="4">
        <f>+แผนงานบริหารงานทั่วไป!F108+แผนงานรักษาความสงบภายใน!F108+แผนงานการศึกษา!F108+แผนงานสาธารณสุข!F108+แผนงานสังคมสงเคราะห์!F108+แผนงานเคหะและชุมชน!F108+แผนงานสร้างความเข้มแข็งของชุมชน!F108+'แผนงานการศาสนา วัฒนธรรมฯ'!F108+แผนงานการเกษตร!F108+แผนงานงบกลาง!F108+แผนงานอุตสาหกรรมและการโยธา!F108</f>
        <v>36000</v>
      </c>
      <c r="H108" s="5"/>
      <c r="I108" s="5"/>
      <c r="J108" s="5"/>
    </row>
    <row r="109" spans="1:10" ht="24">
      <c r="A109" s="2">
        <v>10</v>
      </c>
      <c r="B109" s="3" t="s">
        <v>15</v>
      </c>
      <c r="C109" s="29">
        <f t="shared" si="7"/>
        <v>177000</v>
      </c>
      <c r="D109" s="4">
        <f>+แผนงานบริหารงานทั่วไป!D109+แผนงานรักษาความสงบภายใน!D109+แผนงานการศึกษา!D109+แผนงานสาธารณสุข!D109+แผนงานสังคมสงเคราะห์!D109+แผนงานเคหะและชุมชน!D109+แผนงานสร้างความเข้มแข็งของชุมชน!D109+'แผนงานการศาสนา วัฒนธรรมฯ'!D109+แผนงานการเกษตร!D109+แผนงานงบกลาง!D109+แผนงานอุตสาหกรรมและการโยธา!D109</f>
        <v>100000</v>
      </c>
      <c r="E109" s="4">
        <f>+แผนงานบริหารงานทั่วไป!E109+แผนงานรักษาความสงบภายใน!E109+แผนงานการศึกษา!E109+แผนงานสาธารณสุข!E109+แผนงานสังคมสงเคราะห์!E109+แผนงานเคหะและชุมชน!E109+แผนงานสร้างความเข้มแข็งของชุมชน!E109+'แผนงานการศาสนา วัฒนธรรมฯ'!E109+แผนงานการเกษตร!E109+แผนงานงบกลาง!E109+แผนงานอุตสาหกรรมและการโยธา!E109</f>
        <v>52000</v>
      </c>
      <c r="F109" s="4">
        <f>+แผนงานบริหารงานทั่วไป!F109+แผนงานรักษาความสงบภายใน!F109+แผนงานการศึกษา!F109+แผนงานสาธารณสุข!F109+แผนงานสังคมสงเคราะห์!F109+แผนงานเคหะและชุมชน!F109+แผนงานสร้างความเข้มแข็งของชุมชน!F109+'แผนงานการศาสนา วัฒนธรรมฯ'!F109+แผนงานการเกษตร!F109+แผนงานงบกลาง!F109+แผนงานอุตสาหกรรมและการโยธา!F109</f>
        <v>25000</v>
      </c>
      <c r="H109" s="5"/>
      <c r="I109" s="5"/>
      <c r="J109" s="5"/>
    </row>
    <row r="110" spans="1:10" ht="24">
      <c r="A110" s="2">
        <v>11</v>
      </c>
      <c r="B110" s="3" t="s">
        <v>16</v>
      </c>
      <c r="C110" s="29">
        <f t="shared" si="7"/>
        <v>170000</v>
      </c>
      <c r="D110" s="4">
        <f>+แผนงานบริหารงานทั่วไป!D110+แผนงานรักษาความสงบภายใน!D110+แผนงานการศึกษา!D110+แผนงานสาธารณสุข!D110+แผนงานสังคมสงเคราะห์!D110+แผนงานเคหะและชุมชน!D110+แผนงานสร้างความเข้มแข็งของชุมชน!D110+'แผนงานการศาสนา วัฒนธรรมฯ'!D110+แผนงานการเกษตร!D110+แผนงานงบกลาง!D110+แผนงานอุตสาหกรรมและการโยธา!D110</f>
        <v>30000</v>
      </c>
      <c r="E110" s="4">
        <f>+แผนงานบริหารงานทั่วไป!E110+แผนงานรักษาความสงบภายใน!E110+แผนงานการศึกษา!E110+แผนงานสาธารณสุข!E110+แผนงานสังคมสงเคราะห์!E110+แผนงานเคหะและชุมชน!E110+แผนงานสร้างความเข้มแข็งของชุมชน!E110+'แผนงานการศาสนา วัฒนธรรมฯ'!E110+แผนงานการเกษตร!E110+แผนงานงบกลาง!E110+แผนงานอุตสาหกรรมและการโยธา!E110</f>
        <v>140000</v>
      </c>
      <c r="F110" s="4">
        <f>+แผนงานบริหารงานทั่วไป!F110+แผนงานรักษาความสงบภายใน!F110+แผนงานการศึกษา!F110+แผนงานสาธารณสุข!F110+แผนงานสังคมสงเคราะห์!F110+แผนงานเคหะและชุมชน!F110+แผนงานสร้างความเข้มแข็งของชุมชน!F110+'แผนงานการศาสนา วัฒนธรรมฯ'!F110+แผนงานการเกษตร!F110+แผนงานงบกลาง!F110+แผนงานอุตสาหกรรมและการโยธา!F110</f>
        <v>0</v>
      </c>
      <c r="H110" s="5"/>
      <c r="I110" s="5"/>
      <c r="J110" s="5"/>
    </row>
    <row r="111" spans="1:10" ht="24">
      <c r="A111" s="2">
        <v>12</v>
      </c>
      <c r="B111" s="3" t="s">
        <v>17</v>
      </c>
      <c r="C111" s="29">
        <f t="shared" si="7"/>
        <v>1740000</v>
      </c>
      <c r="D111" s="4">
        <f>+แผนงานบริหารงานทั่วไป!D111+แผนงานรักษาความสงบภายใน!D111+แผนงานการศึกษา!D111+แผนงานสาธารณสุข!D111+แผนงานสังคมสงเคราะห์!D111+แผนงานเคหะและชุมชน!D111+แผนงานสร้างความเข้มแข็งของชุมชน!D111+'แผนงานการศาสนา วัฒนธรรมฯ'!D111+แผนงานการเกษตร!D111+แผนงานงบกลาง!D111+แผนงานอุตสาหกรรมและการโยธา!D111</f>
        <v>580000</v>
      </c>
      <c r="E111" s="4">
        <f>+แผนงานบริหารงานทั่วไป!E111+แผนงานรักษาความสงบภายใน!E111+แผนงานการศึกษา!E111+แผนงานสาธารณสุข!E111+แผนงานสังคมสงเคราะห์!E111+แผนงานเคหะและชุมชน!E111+แผนงานสร้างความเข้มแข็งของชุมชน!E111+'แผนงานการศาสนา วัฒนธรรมฯ'!E111+แผนงานการเกษตร!E111+แผนงานงบกลาง!E111+แผนงานอุตสาหกรรมและการโยธา!E111</f>
        <v>615000</v>
      </c>
      <c r="F111" s="4">
        <f>+แผนงานบริหารงานทั่วไป!F111+แผนงานรักษาความสงบภายใน!F111+แผนงานการศึกษา!F111+แผนงานสาธารณสุข!F111+แผนงานสังคมสงเคราะห์!F111+แผนงานเคหะและชุมชน!F111+แผนงานสร้างความเข้มแข็งของชุมชน!F111+'แผนงานการศาสนา วัฒนธรรมฯ'!F111+แผนงานการเกษตร!F111+แผนงานงบกลาง!F111+แผนงานอุตสาหกรรมและการโยธา!F111</f>
        <v>545000</v>
      </c>
      <c r="H111" s="5"/>
      <c r="I111" s="5"/>
      <c r="J111" s="5"/>
    </row>
    <row r="112" spans="1:10" ht="24">
      <c r="A112" s="2">
        <v>13</v>
      </c>
      <c r="B112" s="3" t="s">
        <v>18</v>
      </c>
      <c r="C112" s="29">
        <f t="shared" si="7"/>
        <v>0</v>
      </c>
      <c r="D112" s="4">
        <f>+แผนงานบริหารงานทั่วไป!D112+แผนงานรักษาความสงบภายใน!D112+แผนงานการศึกษา!D112+แผนงานสาธารณสุข!D112+แผนงานสังคมสงเคราะห์!D112+แผนงานเคหะและชุมชน!D112+แผนงานสร้างความเข้มแข็งของชุมชน!D112+'แผนงานการศาสนา วัฒนธรรมฯ'!D112+แผนงานการเกษตร!D112+แผนงานงบกลาง!D112+แผนงานอุตสาหกรรมและการโยธา!D112</f>
        <v>0</v>
      </c>
      <c r="E112" s="4">
        <f>+แผนงานบริหารงานทั่วไป!E112+แผนงานรักษาความสงบภายใน!E112+แผนงานการศึกษา!E112+แผนงานสาธารณสุข!E112+แผนงานสังคมสงเคราะห์!E112+แผนงานเคหะและชุมชน!E112+แผนงานสร้างความเข้มแข็งของชุมชน!E112+'แผนงานการศาสนา วัฒนธรรมฯ'!E112+แผนงานการเกษตร!E112+แผนงานงบกลาง!E112+แผนงานอุตสาหกรรมและการโยธา!E112</f>
        <v>0</v>
      </c>
      <c r="F112" s="4">
        <f>+แผนงานบริหารงานทั่วไป!F112+แผนงานรักษาความสงบภายใน!F112+แผนงานการศึกษา!F112+แผนงานสาธารณสุข!F112+แผนงานสังคมสงเคราะห์!F112+แผนงานเคหะและชุมชน!F112+แผนงานสร้างความเข้มแข็งของชุมชน!F112+'แผนงานการศาสนา วัฒนธรรมฯ'!F112+แผนงานการเกษตร!F112+แผนงานงบกลาง!F112+แผนงานอุตสาหกรรมและการโยธา!F112</f>
        <v>0</v>
      </c>
      <c r="H112" s="5"/>
      <c r="I112" s="5"/>
      <c r="J112" s="5"/>
    </row>
    <row r="113" spans="1:9" ht="24.75" thickBot="1">
      <c r="A113" s="66" t="s">
        <v>5</v>
      </c>
      <c r="B113" s="67"/>
      <c r="C113" s="27">
        <f>SUM(C100:C112)</f>
        <v>6892300</v>
      </c>
      <c r="D113" s="27">
        <f t="shared" ref="D113:F113" si="8">SUM(D100:D112)</f>
        <v>2103800</v>
      </c>
      <c r="E113" s="27">
        <f t="shared" si="8"/>
        <v>2432800</v>
      </c>
      <c r="F113" s="27">
        <f t="shared" si="8"/>
        <v>2355700</v>
      </c>
      <c r="H113" s="5"/>
      <c r="I113" s="5"/>
    </row>
    <row r="114" spans="1:9" ht="24.75" thickTop="1">
      <c r="A114" s="1"/>
      <c r="B114" s="1"/>
      <c r="C114" s="16"/>
      <c r="D114" s="1"/>
      <c r="E114" s="1"/>
      <c r="F114" s="1"/>
    </row>
    <row r="115" spans="1:9" ht="24">
      <c r="A115" s="1"/>
      <c r="B115" s="1"/>
      <c r="C115" s="16"/>
      <c r="D115" s="1"/>
      <c r="E115" s="1"/>
      <c r="F115" s="1"/>
    </row>
    <row r="116" spans="1:9" ht="24">
      <c r="A116" s="1"/>
      <c r="B116" s="1"/>
      <c r="C116" s="16"/>
      <c r="D116" s="8"/>
      <c r="E116" s="8"/>
      <c r="F116" s="8"/>
    </row>
    <row r="117" spans="1:9" ht="24">
      <c r="A117" s="1" t="s">
        <v>19</v>
      </c>
      <c r="B117" s="1"/>
      <c r="C117" s="16"/>
      <c r="D117" s="1"/>
      <c r="E117" s="1"/>
      <c r="F117" s="1"/>
    </row>
    <row r="118" spans="1:9" ht="24">
      <c r="A118" s="1" t="s">
        <v>20</v>
      </c>
      <c r="B118" s="1"/>
      <c r="C118" s="16"/>
      <c r="D118" s="1"/>
      <c r="E118" s="1"/>
      <c r="F118" s="1"/>
      <c r="H118" s="5"/>
      <c r="I118" s="5">
        <f>+C144-H118</f>
        <v>22723500</v>
      </c>
    </row>
    <row r="119" spans="1:9" ht="24">
      <c r="A119" s="1" t="s">
        <v>20</v>
      </c>
      <c r="B119" s="1"/>
      <c r="C119" s="16"/>
      <c r="D119" s="1"/>
      <c r="E119" s="1"/>
      <c r="F119" s="1"/>
    </row>
    <row r="120" spans="1:9" ht="24">
      <c r="A120" s="1" t="s">
        <v>20</v>
      </c>
      <c r="B120" s="1"/>
      <c r="C120" s="16"/>
      <c r="D120" s="1"/>
      <c r="E120" s="1"/>
      <c r="F120" s="1"/>
    </row>
    <row r="121" spans="1:9" ht="24">
      <c r="A121" s="1"/>
      <c r="B121" s="1"/>
      <c r="C121" s="16"/>
      <c r="D121" s="1"/>
      <c r="E121" s="1"/>
      <c r="F121" s="1"/>
    </row>
    <row r="122" spans="1:9" ht="24">
      <c r="A122" s="1"/>
      <c r="B122" s="1"/>
      <c r="C122" s="16"/>
      <c r="D122" s="1"/>
      <c r="E122" s="1"/>
      <c r="F122" s="1"/>
    </row>
    <row r="123" spans="1:9" ht="24">
      <c r="A123" s="68" t="s">
        <v>25</v>
      </c>
      <c r="B123" s="68"/>
      <c r="C123" s="68"/>
      <c r="D123" s="68"/>
      <c r="E123" s="68"/>
      <c r="F123" s="68"/>
    </row>
    <row r="124" spans="1:9" ht="24">
      <c r="A124" s="68" t="s">
        <v>21</v>
      </c>
      <c r="B124" s="68"/>
      <c r="C124" s="68"/>
      <c r="D124" s="68"/>
      <c r="E124" s="68"/>
      <c r="F124" s="68"/>
    </row>
    <row r="125" spans="1:9" ht="24" hidden="1">
      <c r="A125" s="68"/>
      <c r="B125" s="68"/>
      <c r="C125" s="68"/>
      <c r="D125" s="68"/>
      <c r="E125" s="68"/>
      <c r="F125" s="68"/>
    </row>
    <row r="126" spans="1:9" ht="24" hidden="1">
      <c r="A126" s="11"/>
      <c r="B126" s="11"/>
      <c r="C126" s="17"/>
      <c r="D126" s="11"/>
      <c r="E126" s="11"/>
      <c r="F126" s="11"/>
    </row>
    <row r="127" spans="1:9" ht="24" hidden="1">
      <c r="A127" s="11"/>
      <c r="B127" s="11"/>
      <c r="C127" s="17"/>
      <c r="D127" s="11" t="s">
        <v>142</v>
      </c>
      <c r="E127" s="11"/>
      <c r="F127" s="11"/>
    </row>
    <row r="128" spans="1:9" ht="24" hidden="1">
      <c r="A128" s="1"/>
      <c r="B128" s="1"/>
      <c r="C128" s="18" t="s">
        <v>41</v>
      </c>
      <c r="D128" s="15" t="s">
        <v>42</v>
      </c>
      <c r="E128" s="14" t="s">
        <v>43</v>
      </c>
      <c r="F128" s="15" t="s">
        <v>44</v>
      </c>
      <c r="H128" s="15" t="s">
        <v>45</v>
      </c>
      <c r="I128" s="12" t="s">
        <v>46</v>
      </c>
    </row>
    <row r="129" spans="1:10" ht="24" hidden="1">
      <c r="A129" s="1"/>
      <c r="B129" s="1"/>
      <c r="C129" s="19" t="s">
        <v>39</v>
      </c>
      <c r="D129" s="13" t="s">
        <v>40</v>
      </c>
      <c r="E129" s="8"/>
      <c r="F129" s="12" t="s">
        <v>37</v>
      </c>
      <c r="H129" s="5"/>
    </row>
    <row r="130" spans="1:10" hidden="1"/>
    <row r="131" spans="1:10" ht="24" hidden="1">
      <c r="B131" s="3" t="s">
        <v>6</v>
      </c>
      <c r="C131" s="20">
        <f t="shared" ref="C131:C143" si="9">+C7+C38+C69+C100</f>
        <v>5476600</v>
      </c>
      <c r="D131" s="9">
        <v>5501000</v>
      </c>
      <c r="E131" s="61">
        <f>C131-D131</f>
        <v>-24400</v>
      </c>
      <c r="F131" s="62">
        <v>5122739</v>
      </c>
      <c r="G131" s="63"/>
      <c r="H131" s="61">
        <f>+F131-C131</f>
        <v>-353861</v>
      </c>
      <c r="I131" s="62">
        <f>+F131*100/C131</f>
        <v>93.538673629624213</v>
      </c>
      <c r="J131" s="62" t="s">
        <v>124</v>
      </c>
    </row>
    <row r="132" spans="1:10" ht="24" hidden="1">
      <c r="B132" s="3" t="s">
        <v>7</v>
      </c>
      <c r="C132" s="20">
        <f t="shared" si="9"/>
        <v>8102260</v>
      </c>
      <c r="D132" s="9">
        <f>2139120+2409720+177660+84000+126000+1577160+42000+1117800+926280+42000+894000+702240+639750+42000-524499.28-90000</f>
        <v>10305230.720000001</v>
      </c>
      <c r="E132" s="61">
        <f t="shared" ref="E132:E143" si="10">C132-D132</f>
        <v>-2202970.7200000007</v>
      </c>
      <c r="F132" s="62">
        <f>2139120+8419455</f>
        <v>10558575</v>
      </c>
      <c r="G132" s="63"/>
      <c r="H132" s="61">
        <f t="shared" ref="H132:I144" si="11">+F132-C132</f>
        <v>2456315</v>
      </c>
      <c r="I132" s="62">
        <f>+F132*100/C132</f>
        <v>130.31641788834227</v>
      </c>
      <c r="J132" s="62" t="s">
        <v>124</v>
      </c>
    </row>
    <row r="133" spans="1:10" ht="24" hidden="1">
      <c r="B133" s="3" t="s">
        <v>8</v>
      </c>
      <c r="C133" s="20">
        <f t="shared" si="9"/>
        <v>0</v>
      </c>
      <c r="D133" s="9"/>
      <c r="E133" s="61">
        <f t="shared" si="10"/>
        <v>0</v>
      </c>
      <c r="F133" s="62">
        <v>0</v>
      </c>
      <c r="G133" s="63"/>
      <c r="H133" s="61">
        <f t="shared" si="11"/>
        <v>0</v>
      </c>
      <c r="I133" s="62"/>
      <c r="J133" s="62" t="s">
        <v>124</v>
      </c>
    </row>
    <row r="134" spans="1:10" ht="24" hidden="1">
      <c r="B134" s="3" t="s">
        <v>9</v>
      </c>
      <c r="C134" s="20">
        <f t="shared" si="9"/>
        <v>1055700</v>
      </c>
      <c r="D134" s="9">
        <f>360000+45000+173400+333360+48000+231240+36000</f>
        <v>1227000</v>
      </c>
      <c r="E134" s="61">
        <f t="shared" si="10"/>
        <v>-171300</v>
      </c>
      <c r="F134" s="62">
        <v>0</v>
      </c>
      <c r="G134" s="63"/>
      <c r="H134" s="61">
        <f t="shared" si="11"/>
        <v>-1055700</v>
      </c>
      <c r="I134" s="61">
        <f t="shared" si="11"/>
        <v>-1227000</v>
      </c>
      <c r="J134" s="62" t="s">
        <v>124</v>
      </c>
    </row>
    <row r="135" spans="1:10" ht="24" hidden="1">
      <c r="B135" s="3" t="s">
        <v>10</v>
      </c>
      <c r="C135" s="20">
        <f t="shared" si="9"/>
        <v>717200</v>
      </c>
      <c r="D135" s="9">
        <f>440000+40000+40000+150000+22000+50000-20000</f>
        <v>722000</v>
      </c>
      <c r="E135" s="61">
        <f>C135-D135</f>
        <v>-4800</v>
      </c>
      <c r="F135" s="62">
        <v>142785</v>
      </c>
      <c r="G135" s="63"/>
      <c r="H135" s="61">
        <f t="shared" si="11"/>
        <v>-574415</v>
      </c>
      <c r="I135" s="62">
        <f t="shared" ref="I135:I144" si="12">+F135*100/C135</f>
        <v>19.908672615727831</v>
      </c>
      <c r="J135" s="62" t="s">
        <v>124</v>
      </c>
    </row>
    <row r="136" spans="1:10" ht="24" hidden="1">
      <c r="B136" s="3" t="s">
        <v>11</v>
      </c>
      <c r="C136" s="20">
        <f t="shared" si="9"/>
        <v>1713620</v>
      </c>
      <c r="D136" s="9">
        <f>425000+45000+823225+120000+48000+20000+75000+291000+180000+60000+180000+20000+100000+20000+5000-29000+40000</f>
        <v>2423225</v>
      </c>
      <c r="E136" s="61">
        <f t="shared" si="10"/>
        <v>-709605</v>
      </c>
      <c r="F136" s="62">
        <v>1899353.04</v>
      </c>
      <c r="G136" s="63"/>
      <c r="H136" s="61">
        <f t="shared" si="11"/>
        <v>185733.04000000004</v>
      </c>
      <c r="I136" s="62">
        <f t="shared" si="12"/>
        <v>110.83863633711091</v>
      </c>
      <c r="J136" s="62" t="s">
        <v>124</v>
      </c>
    </row>
    <row r="137" spans="1:10" ht="24" hidden="1">
      <c r="B137" s="3" t="s">
        <v>12</v>
      </c>
      <c r="C137" s="20">
        <f t="shared" si="9"/>
        <v>1083600</v>
      </c>
      <c r="D137" s="9">
        <f>278000+20000+710045+28000+13000+62000+30000</f>
        <v>1141045</v>
      </c>
      <c r="E137" s="61">
        <f t="shared" si="10"/>
        <v>-57445</v>
      </c>
      <c r="F137" s="62">
        <f>897445.7-12870</f>
        <v>884575.7</v>
      </c>
      <c r="G137" s="63"/>
      <c r="H137" s="61">
        <f t="shared" si="11"/>
        <v>-199024.30000000005</v>
      </c>
      <c r="I137" s="62">
        <f t="shared" si="12"/>
        <v>81.633047249907719</v>
      </c>
      <c r="J137" s="62" t="s">
        <v>124</v>
      </c>
    </row>
    <row r="138" spans="1:10" ht="24" hidden="1">
      <c r="B138" s="3" t="s">
        <v>13</v>
      </c>
      <c r="C138" s="20">
        <f t="shared" si="9"/>
        <v>0</v>
      </c>
      <c r="D138" s="9"/>
      <c r="E138" s="61">
        <f t="shared" si="10"/>
        <v>0</v>
      </c>
      <c r="F138" s="62">
        <v>0</v>
      </c>
      <c r="G138" s="63"/>
      <c r="H138" s="61">
        <f t="shared" si="11"/>
        <v>0</v>
      </c>
      <c r="I138" s="62"/>
      <c r="J138" s="62" t="s">
        <v>124</v>
      </c>
    </row>
    <row r="139" spans="1:10" ht="24" hidden="1">
      <c r="B139" s="3" t="s">
        <v>14</v>
      </c>
      <c r="C139" s="20">
        <f t="shared" si="9"/>
        <v>357120</v>
      </c>
      <c r="D139" s="9">
        <f>344000+54000+24000</f>
        <v>422000</v>
      </c>
      <c r="E139" s="61">
        <f t="shared" si="10"/>
        <v>-64880</v>
      </c>
      <c r="F139" s="62">
        <v>326804.15999999997</v>
      </c>
      <c r="G139" s="63"/>
      <c r="H139" s="61">
        <f t="shared" si="11"/>
        <v>-30315.840000000026</v>
      </c>
      <c r="I139" s="62">
        <f t="shared" si="12"/>
        <v>91.511021505376334</v>
      </c>
      <c r="J139" s="62" t="s">
        <v>124</v>
      </c>
    </row>
    <row r="140" spans="1:10" ht="24" hidden="1">
      <c r="B140" s="3" t="s">
        <v>15</v>
      </c>
      <c r="C140" s="20">
        <f t="shared" si="9"/>
        <v>1494000</v>
      </c>
      <c r="D140" s="9">
        <f>961800+140000+133000+20000+244499.28</f>
        <v>1499299.28</v>
      </c>
      <c r="E140" s="61">
        <f t="shared" si="10"/>
        <v>-5299.2800000000279</v>
      </c>
      <c r="F140" s="62">
        <v>1052810.99</v>
      </c>
      <c r="G140" s="63"/>
      <c r="H140" s="61">
        <f t="shared" si="11"/>
        <v>-441189.01</v>
      </c>
      <c r="I140" s="62">
        <f t="shared" si="12"/>
        <v>70.469276439089697</v>
      </c>
      <c r="J140" s="62" t="s">
        <v>124</v>
      </c>
    </row>
    <row r="141" spans="1:10" ht="24" hidden="1">
      <c r="B141" s="3" t="s">
        <v>16</v>
      </c>
      <c r="C141" s="20">
        <f t="shared" si="9"/>
        <v>203400</v>
      </c>
      <c r="D141" s="9">
        <f>77300+65400+49400+5900+8000</f>
        <v>206000</v>
      </c>
      <c r="E141" s="61">
        <f t="shared" si="10"/>
        <v>-2600</v>
      </c>
      <c r="F141" s="62">
        <f>668300-30000</f>
        <v>638300</v>
      </c>
      <c r="G141" s="63"/>
      <c r="H141" s="61">
        <f t="shared" si="11"/>
        <v>434900</v>
      </c>
      <c r="I141" s="62">
        <f t="shared" si="12"/>
        <v>313.81514257620455</v>
      </c>
      <c r="J141" s="62" t="s">
        <v>124</v>
      </c>
    </row>
    <row r="142" spans="1:10" ht="24" hidden="1">
      <c r="B142" s="3" t="s">
        <v>17</v>
      </c>
      <c r="C142" s="20">
        <f t="shared" si="9"/>
        <v>2520000</v>
      </c>
      <c r="D142" s="9">
        <f>113400+2439800</f>
        <v>2553200</v>
      </c>
      <c r="E142" s="61">
        <f t="shared" si="10"/>
        <v>-33200</v>
      </c>
      <c r="F142" s="62">
        <f>7576407.35-5391707.35</f>
        <v>2184700</v>
      </c>
      <c r="G142" s="63"/>
      <c r="H142" s="61">
        <f t="shared" si="11"/>
        <v>-335300</v>
      </c>
      <c r="I142" s="62">
        <f t="shared" si="12"/>
        <v>86.694444444444443</v>
      </c>
      <c r="J142" s="62" t="s">
        <v>124</v>
      </c>
    </row>
    <row r="143" spans="1:10" ht="24" hidden="1">
      <c r="B143" s="3" t="s">
        <v>18</v>
      </c>
      <c r="C143" s="20">
        <f t="shared" si="9"/>
        <v>0</v>
      </c>
      <c r="D143" s="9">
        <v>0</v>
      </c>
      <c r="E143" s="61">
        <f t="shared" si="10"/>
        <v>0</v>
      </c>
      <c r="F143" s="62">
        <f>18000-18000</f>
        <v>0</v>
      </c>
      <c r="G143" s="63"/>
      <c r="H143" s="61">
        <f t="shared" si="11"/>
        <v>0</v>
      </c>
      <c r="I143" s="62" t="e">
        <f t="shared" si="12"/>
        <v>#DIV/0!</v>
      </c>
      <c r="J143" s="62" t="s">
        <v>124</v>
      </c>
    </row>
    <row r="144" spans="1:10" hidden="1">
      <c r="C144" s="20">
        <f>C20+C51+C82+C113</f>
        <v>22723500</v>
      </c>
      <c r="D144" s="9">
        <f>SUM(D131:D143)</f>
        <v>26000000</v>
      </c>
      <c r="E144" s="61">
        <f>SUM(E131:E143)</f>
        <v>-3276500.0000000009</v>
      </c>
      <c r="F144" s="61">
        <f>SUM(F131:F143)</f>
        <v>22810642.889999997</v>
      </c>
      <c r="G144" s="63"/>
      <c r="H144" s="61">
        <f t="shared" si="11"/>
        <v>87142.889999996871</v>
      </c>
      <c r="I144" s="62">
        <f t="shared" si="12"/>
        <v>100.38349237573435</v>
      </c>
      <c r="J144" s="62" t="s">
        <v>124</v>
      </c>
    </row>
    <row r="145" spans="1:9" hidden="1">
      <c r="C145" s="20">
        <v>26000000</v>
      </c>
      <c r="E145" s="63">
        <v>16000000</v>
      </c>
      <c r="F145" s="61">
        <v>25877000</v>
      </c>
      <c r="G145" s="63"/>
      <c r="H145" s="63"/>
      <c r="I145" s="62"/>
    </row>
    <row r="146" spans="1:9" hidden="1">
      <c r="B146" s="9">
        <v>26000000</v>
      </c>
      <c r="C146" s="20">
        <f>+C144-C145</f>
        <v>-3276500</v>
      </c>
      <c r="E146" s="61">
        <f>C144*100/E145</f>
        <v>142.02187499999999</v>
      </c>
      <c r="F146" s="61">
        <f>+F144-F145</f>
        <v>-3066357.1100000031</v>
      </c>
      <c r="G146" s="63"/>
      <c r="H146" s="61"/>
      <c r="I146" s="62"/>
    </row>
    <row r="147" spans="1:9" hidden="1">
      <c r="B147" s="5">
        <f>+B146-C144</f>
        <v>3276500</v>
      </c>
      <c r="C147" s="20" t="e">
        <f>#REF!+C54+C85+C116</f>
        <v>#REF!</v>
      </c>
      <c r="E147" s="63"/>
      <c r="F147" s="63"/>
      <c r="G147" s="63"/>
      <c r="H147" s="61"/>
      <c r="I147" s="63"/>
    </row>
    <row r="148" spans="1:9" hidden="1">
      <c r="A148" t="s">
        <v>103</v>
      </c>
      <c r="B148" s="9">
        <f>1038480-100000</f>
        <v>938480</v>
      </c>
      <c r="C148" s="20">
        <f>C23+C55+C86+C117</f>
        <v>0</v>
      </c>
      <c r="D148" s="5"/>
      <c r="F148" s="5"/>
      <c r="H148" s="5"/>
    </row>
    <row r="149" spans="1:9" hidden="1">
      <c r="B149" s="5">
        <f>+B147-B148</f>
        <v>2338020</v>
      </c>
      <c r="C149" s="20">
        <f>C24+C56+C87+C118</f>
        <v>0</v>
      </c>
    </row>
    <row r="150" spans="1:9" hidden="1">
      <c r="C150" s="20">
        <f>C25+C57+C88+C119</f>
        <v>0</v>
      </c>
      <c r="D150" s="5"/>
      <c r="F150" s="9"/>
    </row>
    <row r="151" spans="1:9" hidden="1">
      <c r="F151" s="5"/>
    </row>
    <row r="152" spans="1:9" hidden="1"/>
    <row r="153" spans="1:9" hidden="1"/>
  </sheetData>
  <mergeCells count="42">
    <mergeCell ref="A123:F123"/>
    <mergeCell ref="A124:F124"/>
    <mergeCell ref="A125:F125"/>
    <mergeCell ref="A96:F96"/>
    <mergeCell ref="A97:F97"/>
    <mergeCell ref="A98:A99"/>
    <mergeCell ref="B98:B99"/>
    <mergeCell ref="C98:F98"/>
    <mergeCell ref="A113:B113"/>
    <mergeCell ref="A95:F95"/>
    <mergeCell ref="A63:F63"/>
    <mergeCell ref="A64:F64"/>
    <mergeCell ref="A65:F65"/>
    <mergeCell ref="A66:F66"/>
    <mergeCell ref="A67:A68"/>
    <mergeCell ref="B67:B68"/>
    <mergeCell ref="C67:F67"/>
    <mergeCell ref="A82:B82"/>
    <mergeCell ref="A92:F92"/>
    <mergeCell ref="A93:F93"/>
    <mergeCell ref="A94:F94"/>
    <mergeCell ref="A29:F29"/>
    <mergeCell ref="A30:F30"/>
    <mergeCell ref="A31:F31"/>
    <mergeCell ref="A61:F61"/>
    <mergeCell ref="A62:F62"/>
    <mergeCell ref="A33:F33"/>
    <mergeCell ref="A32:F32"/>
    <mergeCell ref="A51:B51"/>
    <mergeCell ref="B36:B37"/>
    <mergeCell ref="A36:A37"/>
    <mergeCell ref="C36:F36"/>
    <mergeCell ref="A35:F35"/>
    <mergeCell ref="A34:F34"/>
    <mergeCell ref="C5:F5"/>
    <mergeCell ref="A5:A6"/>
    <mergeCell ref="B5:B6"/>
    <mergeCell ref="A20:B20"/>
    <mergeCell ref="A1:F1"/>
    <mergeCell ref="A2:F2"/>
    <mergeCell ref="A3:F3"/>
    <mergeCell ref="A4:F4"/>
  </mergeCells>
  <pageMargins left="0.39370078740157483" right="0.23622047244094491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27"/>
  <sheetViews>
    <sheetView zoomScaleNormal="100" workbookViewId="0">
      <selection activeCell="F54" sqref="F54"/>
    </sheetView>
  </sheetViews>
  <sheetFormatPr defaultRowHeight="15"/>
  <cols>
    <col min="2" max="2" width="19.5703125" customWidth="1"/>
    <col min="3" max="3" width="19.140625" style="21" customWidth="1"/>
    <col min="4" max="4" width="16.7109375" customWidth="1"/>
    <col min="5" max="5" width="16.42578125" customWidth="1"/>
    <col min="6" max="6" width="16.710937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26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0" t="s">
        <v>127</v>
      </c>
      <c r="E6" s="60" t="s">
        <v>128</v>
      </c>
      <c r="F6" s="60" t="s">
        <v>129</v>
      </c>
    </row>
    <row r="7" spans="1:6" ht="24">
      <c r="A7" s="2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2">
        <v>2</v>
      </c>
      <c r="B8" s="3" t="s">
        <v>7</v>
      </c>
      <c r="C8" s="29">
        <f t="shared" ref="C8:C19" si="0">D8+E8+F8</f>
        <v>1032000</v>
      </c>
      <c r="D8" s="4">
        <f>196000+127000+7000+10500+3500</f>
        <v>344000</v>
      </c>
      <c r="E8" s="4">
        <f>196000+127000+7000+10500+3500</f>
        <v>344000</v>
      </c>
      <c r="F8" s="4">
        <f>196000+127000+7000+10500+3500</f>
        <v>344000</v>
      </c>
    </row>
    <row r="9" spans="1:6" ht="24">
      <c r="A9" s="2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2">
        <v>4</v>
      </c>
      <c r="B10" s="3" t="s">
        <v>9</v>
      </c>
      <c r="C10" s="29">
        <f t="shared" si="0"/>
        <v>145500</v>
      </c>
      <c r="D10" s="4">
        <f>30000+15000+3500</f>
        <v>48500</v>
      </c>
      <c r="E10" s="4">
        <f>30000+15000+3500</f>
        <v>48500</v>
      </c>
      <c r="F10" s="4">
        <f>30000+15000+3500</f>
        <v>48500</v>
      </c>
    </row>
    <row r="11" spans="1:6" ht="24">
      <c r="A11" s="2">
        <v>5</v>
      </c>
      <c r="B11" s="3" t="s">
        <v>10</v>
      </c>
      <c r="C11" s="29">
        <f t="shared" si="0"/>
        <v>257500</v>
      </c>
      <c r="D11" s="4">
        <v>0</v>
      </c>
      <c r="E11" s="4">
        <v>100000</v>
      </c>
      <c r="F11" s="4">
        <f>155000+2500</f>
        <v>157500</v>
      </c>
    </row>
    <row r="12" spans="1:6" ht="24">
      <c r="A12" s="2">
        <v>6</v>
      </c>
      <c r="B12" s="3" t="s">
        <v>11</v>
      </c>
      <c r="C12" s="29">
        <f t="shared" si="0"/>
        <v>204000</v>
      </c>
      <c r="D12" s="4">
        <f>3000+16000</f>
        <v>19000</v>
      </c>
      <c r="E12" s="4">
        <f>5000+15000</f>
        <v>20000</v>
      </c>
      <c r="F12" s="4">
        <f>152000+13000</f>
        <v>165000</v>
      </c>
    </row>
    <row r="13" spans="1:6" ht="24">
      <c r="A13" s="2">
        <v>7</v>
      </c>
      <c r="B13" s="3" t="s">
        <v>12</v>
      </c>
      <c r="C13" s="29">
        <f t="shared" si="0"/>
        <v>19000</v>
      </c>
      <c r="D13" s="4">
        <v>0</v>
      </c>
      <c r="E13" s="4">
        <v>0</v>
      </c>
      <c r="F13" s="4">
        <f>14000+5000</f>
        <v>19000</v>
      </c>
    </row>
    <row r="14" spans="1:6" ht="24">
      <c r="A14" s="2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2">
        <v>9</v>
      </c>
      <c r="B15" s="3" t="s">
        <v>14</v>
      </c>
      <c r="C15" s="29">
        <f t="shared" si="0"/>
        <v>53720</v>
      </c>
      <c r="D15" s="4">
        <f>300+6700</f>
        <v>7000</v>
      </c>
      <c r="E15" s="4">
        <f>21000+100+200+6700+1500</f>
        <v>29500</v>
      </c>
      <c r="F15" s="4">
        <f>10000+220+6700+300</f>
        <v>17220</v>
      </c>
    </row>
    <row r="16" spans="1:6" ht="24">
      <c r="A16" s="2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2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2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2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1711720</v>
      </c>
      <c r="D20" s="29">
        <f t="shared" ref="D20:F20" si="1">SUM(D7:D19)</f>
        <v>418500</v>
      </c>
      <c r="E20" s="29">
        <f t="shared" si="1"/>
        <v>542000</v>
      </c>
      <c r="F20" s="29">
        <f t="shared" si="1"/>
        <v>751220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57</v>
      </c>
      <c r="B30" s="68"/>
      <c r="C30" s="68"/>
      <c r="D30" s="68" t="s">
        <v>25</v>
      </c>
      <c r="E30" s="68"/>
      <c r="F30" s="68"/>
    </row>
    <row r="31" spans="1:6" ht="24">
      <c r="A31" s="68" t="s">
        <v>38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26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59" t="s">
        <v>131</v>
      </c>
      <c r="E37" s="59" t="s">
        <v>132</v>
      </c>
      <c r="F37" s="59" t="s">
        <v>133</v>
      </c>
    </row>
    <row r="38" spans="1:6" ht="24">
      <c r="A38" s="2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2">
        <v>2</v>
      </c>
      <c r="B39" s="3" t="s">
        <v>7</v>
      </c>
      <c r="C39" s="29">
        <f t="shared" ref="C39:C50" si="2">D39+E39+F39</f>
        <v>1490160</v>
      </c>
      <c r="D39" s="4">
        <f>66700+5550+5550+7700+117500+195500+127000+7000+10500+3500</f>
        <v>546500</v>
      </c>
      <c r="E39" s="4">
        <f>42840+3510+3510+7200+63600+200000+130000+7000+10500+3500</f>
        <v>471660</v>
      </c>
      <c r="F39" s="4">
        <f>121000+200000+7000+130000+3500+10500</f>
        <v>472000</v>
      </c>
    </row>
    <row r="40" spans="1:6" ht="24">
      <c r="A40" s="2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2">
        <v>4</v>
      </c>
      <c r="B41" s="3" t="s">
        <v>9</v>
      </c>
      <c r="C41" s="29">
        <f t="shared" si="2"/>
        <v>145400</v>
      </c>
      <c r="D41" s="4">
        <f>30000+3500+15000</f>
        <v>48500</v>
      </c>
      <c r="E41" s="4">
        <f>30000+3500+15000</f>
        <v>48500</v>
      </c>
      <c r="F41" s="4">
        <f>30000+3400+15000</f>
        <v>48400</v>
      </c>
    </row>
    <row r="42" spans="1:6" ht="24">
      <c r="A42" s="2">
        <v>5</v>
      </c>
      <c r="B42" s="3" t="s">
        <v>10</v>
      </c>
      <c r="C42" s="29">
        <f t="shared" si="2"/>
        <v>12900</v>
      </c>
      <c r="D42" s="4">
        <v>11300</v>
      </c>
      <c r="E42" s="4">
        <v>0</v>
      </c>
      <c r="F42" s="4">
        <v>1600</v>
      </c>
    </row>
    <row r="43" spans="1:6" ht="24">
      <c r="A43" s="2">
        <v>6</v>
      </c>
      <c r="B43" s="3" t="s">
        <v>11</v>
      </c>
      <c r="C43" s="29">
        <f t="shared" si="2"/>
        <v>70100</v>
      </c>
      <c r="D43" s="4">
        <v>18000</v>
      </c>
      <c r="E43" s="4">
        <f>5500+1100+1500+10000</f>
        <v>18100</v>
      </c>
      <c r="F43" s="4">
        <v>34000</v>
      </c>
    </row>
    <row r="44" spans="1:6" ht="24">
      <c r="A44" s="2">
        <v>7</v>
      </c>
      <c r="B44" s="3" t="s">
        <v>12</v>
      </c>
      <c r="C44" s="29">
        <f t="shared" si="2"/>
        <v>46500</v>
      </c>
      <c r="D44" s="4">
        <v>6500</v>
      </c>
      <c r="E44" s="4">
        <v>20000</v>
      </c>
      <c r="F44" s="4">
        <f>11000+9000</f>
        <v>20000</v>
      </c>
    </row>
    <row r="45" spans="1:6" ht="24">
      <c r="A45" s="2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2">
        <v>9</v>
      </c>
      <c r="B46" s="3" t="s">
        <v>14</v>
      </c>
      <c r="C46" s="29">
        <f t="shared" si="2"/>
        <v>49200</v>
      </c>
      <c r="D46" s="4">
        <f>13000+1500</f>
        <v>14500</v>
      </c>
      <c r="E46" s="4">
        <f>15000+1000</f>
        <v>16000</v>
      </c>
      <c r="F46" s="4">
        <f>18000+700</f>
        <v>18700</v>
      </c>
    </row>
    <row r="47" spans="1:6" ht="24">
      <c r="A47" s="2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2">
        <v>11</v>
      </c>
      <c r="B48" s="3" t="s">
        <v>16</v>
      </c>
      <c r="C48" s="29">
        <f t="shared" si="2"/>
        <v>12500</v>
      </c>
      <c r="D48" s="4">
        <v>0</v>
      </c>
      <c r="E48" s="4">
        <v>0</v>
      </c>
      <c r="F48" s="4">
        <v>12500</v>
      </c>
    </row>
    <row r="49" spans="1:6" ht="24">
      <c r="A49" s="2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2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1826760</v>
      </c>
      <c r="D51" s="29">
        <f t="shared" ref="D51" si="3">SUM(D38:D50)</f>
        <v>645300</v>
      </c>
      <c r="E51" s="29">
        <f t="shared" ref="E51" si="4">SUM(E38:E50)</f>
        <v>574260</v>
      </c>
      <c r="F51" s="29">
        <f t="shared" ref="F51" si="5">SUM(F38:F50)</f>
        <v>607200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8"/>
      <c r="E54" s="1"/>
      <c r="F54" s="8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57</v>
      </c>
      <c r="B61" s="68"/>
      <c r="C61" s="68"/>
      <c r="D61" s="68" t="s">
        <v>25</v>
      </c>
      <c r="E61" s="68"/>
      <c r="F61" s="68"/>
    </row>
    <row r="62" spans="1:6" ht="24">
      <c r="A62" s="68" t="s">
        <v>38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26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59" t="s">
        <v>139</v>
      </c>
      <c r="E68" s="59" t="s">
        <v>140</v>
      </c>
      <c r="F68" s="59" t="s">
        <v>141</v>
      </c>
    </row>
    <row r="69" spans="1:6" ht="24">
      <c r="A69" s="2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2">
        <v>2</v>
      </c>
      <c r="B70" s="3" t="s">
        <v>7</v>
      </c>
      <c r="C70" s="29">
        <f t="shared" ref="C70:C81" si="6">D70+E70+F70</f>
        <v>1051500</v>
      </c>
      <c r="D70" s="4">
        <f>46560+37410+36860+35220+18520+24270+10500+7000+660+38520+31340+29680+30220+3500+240</f>
        <v>350500</v>
      </c>
      <c r="E70" s="4">
        <f t="shared" ref="E70:F70" si="7">46560+37410+36860+35220+18520+24270+10500+7000+660+38520+31340+29680+30220+3500+240</f>
        <v>350500</v>
      </c>
      <c r="F70" s="4">
        <f t="shared" si="7"/>
        <v>350500</v>
      </c>
    </row>
    <row r="71" spans="1:6" ht="24">
      <c r="A71" s="2">
        <v>3</v>
      </c>
      <c r="B71" s="3" t="s">
        <v>8</v>
      </c>
      <c r="C71" s="29">
        <f t="shared" si="6"/>
        <v>0</v>
      </c>
      <c r="D71" s="4">
        <v>0</v>
      </c>
      <c r="E71" s="4">
        <v>0</v>
      </c>
      <c r="F71" s="4">
        <v>0</v>
      </c>
    </row>
    <row r="72" spans="1:6" ht="24">
      <c r="A72" s="2">
        <v>4</v>
      </c>
      <c r="B72" s="3" t="s">
        <v>9</v>
      </c>
      <c r="C72" s="29">
        <f t="shared" si="6"/>
        <v>145400</v>
      </c>
      <c r="D72" s="4">
        <f>30000+3500+15000</f>
        <v>48500</v>
      </c>
      <c r="E72" s="4">
        <f>30000+3500+15000</f>
        <v>48500</v>
      </c>
      <c r="F72" s="4">
        <f>30000+3400+15000</f>
        <v>48400</v>
      </c>
    </row>
    <row r="73" spans="1:6" ht="24">
      <c r="A73" s="2">
        <v>5</v>
      </c>
      <c r="B73" s="3" t="s">
        <v>10</v>
      </c>
      <c r="C73" s="29">
        <f t="shared" si="6"/>
        <v>63000</v>
      </c>
      <c r="D73" s="4">
        <v>33000</v>
      </c>
      <c r="E73" s="4">
        <v>0</v>
      </c>
      <c r="F73" s="4">
        <v>30000</v>
      </c>
    </row>
    <row r="74" spans="1:6" ht="24">
      <c r="A74" s="2">
        <v>6</v>
      </c>
      <c r="B74" s="3" t="s">
        <v>11</v>
      </c>
      <c r="C74" s="29">
        <f t="shared" si="6"/>
        <v>100000</v>
      </c>
      <c r="D74" s="4">
        <v>30000</v>
      </c>
      <c r="E74" s="4">
        <v>30000</v>
      </c>
      <c r="F74" s="4">
        <v>40000</v>
      </c>
    </row>
    <row r="75" spans="1:6" ht="24">
      <c r="A75" s="2">
        <v>7</v>
      </c>
      <c r="B75" s="3" t="s">
        <v>12</v>
      </c>
      <c r="C75" s="29">
        <f t="shared" si="6"/>
        <v>98000</v>
      </c>
      <c r="D75" s="4">
        <v>30000</v>
      </c>
      <c r="E75" s="4">
        <f>5000+43000</f>
        <v>48000</v>
      </c>
      <c r="F75" s="4">
        <v>20000</v>
      </c>
    </row>
    <row r="76" spans="1:6" ht="24">
      <c r="A76" s="2">
        <v>8</v>
      </c>
      <c r="B76" s="3" t="s">
        <v>13</v>
      </c>
      <c r="C76" s="29">
        <f t="shared" si="6"/>
        <v>0</v>
      </c>
      <c r="D76" s="4">
        <v>0</v>
      </c>
      <c r="E76" s="4">
        <v>0</v>
      </c>
      <c r="F76" s="4">
        <v>0</v>
      </c>
    </row>
    <row r="77" spans="1:6" ht="24">
      <c r="A77" s="2">
        <v>9</v>
      </c>
      <c r="B77" s="3" t="s">
        <v>14</v>
      </c>
      <c r="C77" s="29">
        <f t="shared" si="6"/>
        <v>87000</v>
      </c>
      <c r="D77" s="4">
        <v>25000</v>
      </c>
      <c r="E77" s="4">
        <v>30000</v>
      </c>
      <c r="F77" s="4">
        <v>32000</v>
      </c>
    </row>
    <row r="78" spans="1:6" ht="24">
      <c r="A78" s="2">
        <v>10</v>
      </c>
      <c r="B78" s="3" t="s">
        <v>15</v>
      </c>
      <c r="C78" s="29">
        <f t="shared" si="6"/>
        <v>300000</v>
      </c>
      <c r="D78" s="4">
        <v>0</v>
      </c>
      <c r="E78" s="4">
        <v>300000</v>
      </c>
      <c r="F78" s="4">
        <v>0</v>
      </c>
    </row>
    <row r="79" spans="1:6" ht="24">
      <c r="A79" s="2">
        <v>11</v>
      </c>
      <c r="B79" s="3" t="s">
        <v>16</v>
      </c>
      <c r="C79" s="29">
        <f t="shared" si="6"/>
        <v>15000</v>
      </c>
      <c r="D79" s="4">
        <v>15000</v>
      </c>
      <c r="E79" s="4">
        <v>0</v>
      </c>
      <c r="F79" s="4">
        <v>0</v>
      </c>
    </row>
    <row r="80" spans="1:6" ht="24">
      <c r="A80" s="2">
        <v>12</v>
      </c>
      <c r="B80" s="3" t="s">
        <v>17</v>
      </c>
      <c r="C80" s="29">
        <f t="shared" si="6"/>
        <v>0</v>
      </c>
      <c r="D80" s="4">
        <v>0</v>
      </c>
      <c r="E80" s="4">
        <v>0</v>
      </c>
      <c r="F80" s="4">
        <v>0</v>
      </c>
    </row>
    <row r="81" spans="1:6" ht="24">
      <c r="A81" s="2">
        <v>13</v>
      </c>
      <c r="B81" s="3" t="s">
        <v>18</v>
      </c>
      <c r="C81" s="29">
        <f t="shared" si="6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1859900</v>
      </c>
      <c r="D82" s="29">
        <f t="shared" ref="D82" si="8">SUM(D69:D81)</f>
        <v>532000</v>
      </c>
      <c r="E82" s="29">
        <f t="shared" ref="E82" si="9">SUM(E69:E81)</f>
        <v>807000</v>
      </c>
      <c r="F82" s="29">
        <f t="shared" ref="F82" si="10">SUM(F69:F81)</f>
        <v>520900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57</v>
      </c>
      <c r="B92" s="68"/>
      <c r="C92" s="68"/>
      <c r="D92" s="68" t="s">
        <v>25</v>
      </c>
      <c r="E92" s="68"/>
      <c r="F92" s="68"/>
    </row>
    <row r="93" spans="1:6" ht="24">
      <c r="A93" s="68" t="s">
        <v>38</v>
      </c>
      <c r="B93" s="68"/>
      <c r="C93" s="68"/>
      <c r="D93" s="68" t="s">
        <v>21</v>
      </c>
      <c r="E93" s="68"/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26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59" t="s">
        <v>136</v>
      </c>
      <c r="E99" s="59" t="s">
        <v>137</v>
      </c>
      <c r="F99" s="59" t="s">
        <v>138</v>
      </c>
    </row>
    <row r="100" spans="1:6" ht="24">
      <c r="A100" s="2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2">
        <v>2</v>
      </c>
      <c r="B101" s="3" t="s">
        <v>7</v>
      </c>
      <c r="C101" s="29">
        <f t="shared" ref="C101:C112" si="11">D101+E101+F101</f>
        <v>1051500</v>
      </c>
      <c r="D101" s="4">
        <f>46560+37410+36860+35220+18520+24270+10500+7000+660+38520+31340+29680+30220+3500+240</f>
        <v>350500</v>
      </c>
      <c r="E101" s="4">
        <f t="shared" ref="E101:F101" si="12">46560+37410+36860+35220+18520+24270+10500+7000+660+38520+31340+29680+30220+3500+240</f>
        <v>350500</v>
      </c>
      <c r="F101" s="4">
        <f t="shared" si="12"/>
        <v>350500</v>
      </c>
    </row>
    <row r="102" spans="1:6" ht="24">
      <c r="A102" s="2">
        <v>3</v>
      </c>
      <c r="B102" s="3" t="s">
        <v>8</v>
      </c>
      <c r="C102" s="29">
        <f t="shared" si="11"/>
        <v>0</v>
      </c>
      <c r="D102" s="4">
        <v>0</v>
      </c>
      <c r="E102" s="4">
        <v>0</v>
      </c>
      <c r="F102" s="4">
        <v>0</v>
      </c>
    </row>
    <row r="103" spans="1:6" ht="24">
      <c r="A103" s="2">
        <v>4</v>
      </c>
      <c r="B103" s="3" t="s">
        <v>9</v>
      </c>
      <c r="C103" s="29">
        <f t="shared" si="11"/>
        <v>145400</v>
      </c>
      <c r="D103" s="4">
        <f>30000+3500+15000</f>
        <v>48500</v>
      </c>
      <c r="E103" s="4">
        <f>30000+3500+15000</f>
        <v>48500</v>
      </c>
      <c r="F103" s="4">
        <f>30000+3400+15000</f>
        <v>48400</v>
      </c>
    </row>
    <row r="104" spans="1:6" ht="24">
      <c r="A104" s="2">
        <v>5</v>
      </c>
      <c r="B104" s="3" t="s">
        <v>10</v>
      </c>
      <c r="C104" s="29">
        <f t="shared" si="11"/>
        <v>120000</v>
      </c>
      <c r="D104" s="4"/>
      <c r="E104" s="4"/>
      <c r="F104" s="4">
        <v>120000</v>
      </c>
    </row>
    <row r="105" spans="1:6" ht="24">
      <c r="A105" s="2">
        <v>6</v>
      </c>
      <c r="B105" s="3" t="s">
        <v>11</v>
      </c>
      <c r="C105" s="29">
        <f t="shared" si="11"/>
        <v>300000</v>
      </c>
      <c r="D105" s="4">
        <v>50000</v>
      </c>
      <c r="E105" s="4">
        <v>70000</v>
      </c>
      <c r="F105" s="4">
        <v>180000</v>
      </c>
    </row>
    <row r="106" spans="1:6" ht="24">
      <c r="A106" s="2">
        <v>7</v>
      </c>
      <c r="B106" s="3" t="s">
        <v>12</v>
      </c>
      <c r="C106" s="29">
        <f t="shared" si="11"/>
        <v>185000</v>
      </c>
      <c r="D106" s="4">
        <v>30000</v>
      </c>
      <c r="E106" s="4">
        <f>65000+50000</f>
        <v>115000</v>
      </c>
      <c r="F106" s="4">
        <v>40000</v>
      </c>
    </row>
    <row r="107" spans="1:6" ht="24">
      <c r="A107" s="2">
        <v>8</v>
      </c>
      <c r="B107" s="3" t="s">
        <v>13</v>
      </c>
      <c r="C107" s="29">
        <f t="shared" si="11"/>
        <v>0</v>
      </c>
      <c r="D107" s="4">
        <v>0</v>
      </c>
      <c r="E107" s="4">
        <v>0</v>
      </c>
      <c r="F107" s="4">
        <v>0</v>
      </c>
    </row>
    <row r="108" spans="1:6" ht="24">
      <c r="A108" s="2">
        <v>9</v>
      </c>
      <c r="B108" s="3" t="s">
        <v>14</v>
      </c>
      <c r="C108" s="29">
        <f t="shared" si="11"/>
        <v>100000</v>
      </c>
      <c r="D108" s="4">
        <v>35000</v>
      </c>
      <c r="E108" s="4">
        <v>35000</v>
      </c>
      <c r="F108" s="4">
        <v>30000</v>
      </c>
    </row>
    <row r="109" spans="1:6" ht="24">
      <c r="A109" s="2">
        <v>10</v>
      </c>
      <c r="B109" s="3" t="s">
        <v>15</v>
      </c>
      <c r="C109" s="29">
        <f t="shared" si="11"/>
        <v>0</v>
      </c>
      <c r="D109" s="4">
        <v>0</v>
      </c>
      <c r="E109" s="4">
        <v>0</v>
      </c>
      <c r="F109" s="4">
        <v>0</v>
      </c>
    </row>
    <row r="110" spans="1:6" ht="24">
      <c r="A110" s="2">
        <v>11</v>
      </c>
      <c r="B110" s="3" t="s">
        <v>16</v>
      </c>
      <c r="C110" s="29">
        <f t="shared" si="11"/>
        <v>30000</v>
      </c>
      <c r="D110" s="4">
        <v>30000</v>
      </c>
      <c r="E110" s="4">
        <v>0</v>
      </c>
      <c r="F110" s="4">
        <v>0</v>
      </c>
    </row>
    <row r="111" spans="1:6" ht="24">
      <c r="A111" s="2">
        <v>12</v>
      </c>
      <c r="B111" s="3" t="s">
        <v>17</v>
      </c>
      <c r="C111" s="29">
        <f t="shared" si="11"/>
        <v>0</v>
      </c>
      <c r="D111" s="4">
        <v>0</v>
      </c>
      <c r="E111" s="4">
        <v>0</v>
      </c>
      <c r="F111" s="4">
        <v>0</v>
      </c>
    </row>
    <row r="112" spans="1:6" ht="24">
      <c r="A112" s="2">
        <v>13</v>
      </c>
      <c r="B112" s="3" t="s">
        <v>18</v>
      </c>
      <c r="C112" s="29">
        <f t="shared" si="11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1931900</v>
      </c>
      <c r="D113" s="29">
        <f t="shared" ref="D113" si="13">SUM(D100:D112)</f>
        <v>544000</v>
      </c>
      <c r="E113" s="29">
        <f t="shared" ref="E113" si="14">SUM(E100:E112)</f>
        <v>619000</v>
      </c>
      <c r="F113" s="29">
        <f t="shared" ref="F113" si="15">SUM(F100:F112)</f>
        <v>768900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57</v>
      </c>
      <c r="B123" s="68"/>
      <c r="C123" s="68"/>
      <c r="D123" s="68" t="s">
        <v>25</v>
      </c>
      <c r="E123" s="68"/>
      <c r="F123" s="68"/>
    </row>
    <row r="124" spans="1:6" ht="24">
      <c r="A124" s="68" t="s">
        <v>38</v>
      </c>
      <c r="B124" s="68"/>
      <c r="C124" s="68"/>
      <c r="D124" s="68" t="s">
        <v>21</v>
      </c>
      <c r="E124" s="68"/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50">
    <mergeCell ref="A33:F33"/>
    <mergeCell ref="A123:C123"/>
    <mergeCell ref="D123:F123"/>
    <mergeCell ref="A124:C124"/>
    <mergeCell ref="D124:F124"/>
    <mergeCell ref="A98:A99"/>
    <mergeCell ref="B98:B99"/>
    <mergeCell ref="C98:F98"/>
    <mergeCell ref="A113:B113"/>
    <mergeCell ref="A65:F65"/>
    <mergeCell ref="A34:F34"/>
    <mergeCell ref="A35:F35"/>
    <mergeCell ref="A36:A37"/>
    <mergeCell ref="B36:B37"/>
    <mergeCell ref="C36:F36"/>
    <mergeCell ref="A51:B51"/>
    <mergeCell ref="A125:C125"/>
    <mergeCell ref="D125:F125"/>
    <mergeCell ref="A97:F97"/>
    <mergeCell ref="A66:F66"/>
    <mergeCell ref="A67:A68"/>
    <mergeCell ref="B67:B68"/>
    <mergeCell ref="C67:F67"/>
    <mergeCell ref="A82:B82"/>
    <mergeCell ref="A94:F94"/>
    <mergeCell ref="A95:F95"/>
    <mergeCell ref="A96:F96"/>
    <mergeCell ref="D92:F92"/>
    <mergeCell ref="D93:F93"/>
    <mergeCell ref="A92:C92"/>
    <mergeCell ref="A93:C93"/>
    <mergeCell ref="A63:F63"/>
    <mergeCell ref="A64:F64"/>
    <mergeCell ref="A61:C61"/>
    <mergeCell ref="D61:F61"/>
    <mergeCell ref="A62:C62"/>
    <mergeCell ref="D62:F62"/>
    <mergeCell ref="A20:B20"/>
    <mergeCell ref="A32:F32"/>
    <mergeCell ref="A1:F1"/>
    <mergeCell ref="A2:F2"/>
    <mergeCell ref="A3:F3"/>
    <mergeCell ref="A4:F4"/>
    <mergeCell ref="A5:A6"/>
    <mergeCell ref="B5:B6"/>
    <mergeCell ref="C5:F5"/>
    <mergeCell ref="A30:C30"/>
    <mergeCell ref="D30:F30"/>
    <mergeCell ref="A31:C31"/>
    <mergeCell ref="D31:F31"/>
  </mergeCells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7"/>
  <sheetViews>
    <sheetView zoomScaleNormal="100" workbookViewId="0">
      <selection activeCell="T7" sqref="T7"/>
    </sheetView>
  </sheetViews>
  <sheetFormatPr defaultRowHeight="15"/>
  <cols>
    <col min="1" max="1" width="7.7109375" customWidth="1"/>
    <col min="2" max="2" width="18.5703125" customWidth="1"/>
    <col min="3" max="3" width="13.42578125" style="21" customWidth="1"/>
    <col min="4" max="4" width="15.140625" customWidth="1"/>
    <col min="5" max="5" width="16.28515625" customWidth="1"/>
    <col min="6" max="6" width="15.14062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35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0</v>
      </c>
      <c r="D8" s="4">
        <v>0</v>
      </c>
      <c r="E8" s="4">
        <v>0</v>
      </c>
      <c r="F8" s="4">
        <v>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0</v>
      </c>
      <c r="D12" s="4">
        <v>0</v>
      </c>
      <c r="E12" s="4">
        <v>0</v>
      </c>
      <c r="F12" s="4">
        <v>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0</v>
      </c>
      <c r="D20" s="29">
        <f t="shared" ref="D20:F20" si="1">SUM(D7:D19)</f>
        <v>0</v>
      </c>
      <c r="E20" s="29">
        <f t="shared" si="1"/>
        <v>0</v>
      </c>
      <c r="F20" s="29">
        <f t="shared" si="1"/>
        <v>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57</v>
      </c>
      <c r="B30" s="68"/>
      <c r="C30" s="68"/>
      <c r="D30" s="68" t="s">
        <v>25</v>
      </c>
      <c r="E30" s="68"/>
      <c r="F30" s="68"/>
    </row>
    <row r="31" spans="1:6" ht="24">
      <c r="A31" s="68" t="s">
        <v>38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35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0</v>
      </c>
      <c r="D39" s="4">
        <v>0</v>
      </c>
      <c r="E39" s="4">
        <v>0</v>
      </c>
      <c r="F39" s="4">
        <v>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25500</v>
      </c>
      <c r="D42" s="4">
        <f>17500+8000</f>
        <v>25500</v>
      </c>
      <c r="E42" s="4">
        <v>0</v>
      </c>
      <c r="F42" s="4">
        <v>0</v>
      </c>
    </row>
    <row r="43" spans="1:6" ht="24">
      <c r="A43" s="6">
        <v>6</v>
      </c>
      <c r="B43" s="3" t="s">
        <v>11</v>
      </c>
      <c r="C43" s="29">
        <f t="shared" si="2"/>
        <v>9000</v>
      </c>
      <c r="D43" s="4">
        <v>0</v>
      </c>
      <c r="E43" s="4">
        <v>0</v>
      </c>
      <c r="F43" s="4">
        <v>9000</v>
      </c>
    </row>
    <row r="44" spans="1:6" ht="24">
      <c r="A44" s="6">
        <v>7</v>
      </c>
      <c r="B44" s="3" t="s">
        <v>12</v>
      </c>
      <c r="C44" s="29">
        <f t="shared" si="2"/>
        <v>10000</v>
      </c>
      <c r="D44" s="4">
        <v>0</v>
      </c>
      <c r="E44" s="4">
        <v>0</v>
      </c>
      <c r="F44" s="4">
        <v>10000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44500</v>
      </c>
      <c r="D51" s="29">
        <f t="shared" ref="D51:F51" si="3">SUM(D38:D50)</f>
        <v>25500</v>
      </c>
      <c r="E51" s="29">
        <f t="shared" si="3"/>
        <v>0</v>
      </c>
      <c r="F51" s="29">
        <f t="shared" si="3"/>
        <v>19000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57</v>
      </c>
      <c r="B61" s="68"/>
      <c r="C61" s="68"/>
      <c r="D61" s="68" t="s">
        <v>25</v>
      </c>
      <c r="E61" s="68"/>
      <c r="F61" s="68"/>
    </row>
    <row r="62" spans="1:6" ht="24">
      <c r="A62" s="68" t="s">
        <v>38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35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0</v>
      </c>
      <c r="D70" s="4">
        <v>0</v>
      </c>
      <c r="E70" s="4">
        <v>0</v>
      </c>
      <c r="F70" s="4">
        <v>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16800</v>
      </c>
      <c r="D73" s="4">
        <v>16800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5000</v>
      </c>
      <c r="D74" s="4">
        <v>5000</v>
      </c>
      <c r="E74" s="4">
        <v>0</v>
      </c>
      <c r="F74" s="4">
        <v>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21800</v>
      </c>
      <c r="D82" s="29">
        <f t="shared" ref="D82:F82" si="5">SUM(D69:D81)</f>
        <v>21800</v>
      </c>
      <c r="E82" s="29">
        <f t="shared" si="5"/>
        <v>0</v>
      </c>
      <c r="F82" s="29">
        <f t="shared" si="5"/>
        <v>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57</v>
      </c>
      <c r="B92" s="68"/>
      <c r="C92" s="68"/>
      <c r="D92" s="7"/>
      <c r="E92" s="68" t="s">
        <v>25</v>
      </c>
      <c r="F92" s="68"/>
    </row>
    <row r="93" spans="1:6" ht="24">
      <c r="A93" s="68" t="s">
        <v>38</v>
      </c>
      <c r="B93" s="68"/>
      <c r="C93" s="68"/>
      <c r="D93" s="7"/>
      <c r="E93" s="68" t="s">
        <v>21</v>
      </c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35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0</v>
      </c>
      <c r="D101" s="4">
        <v>0</v>
      </c>
      <c r="E101" s="4">
        <v>0</v>
      </c>
      <c r="F101" s="4">
        <v>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0</v>
      </c>
      <c r="D104" s="4">
        <v>0</v>
      </c>
      <c r="E104" s="4">
        <v>0</v>
      </c>
      <c r="F104" s="4">
        <v>0</v>
      </c>
    </row>
    <row r="105" spans="1:6" ht="24">
      <c r="A105" s="6">
        <v>6</v>
      </c>
      <c r="B105" s="3" t="s">
        <v>11</v>
      </c>
      <c r="C105" s="29">
        <f t="shared" si="6"/>
        <v>0</v>
      </c>
      <c r="D105" s="4">
        <v>0</v>
      </c>
      <c r="E105" s="4">
        <v>0</v>
      </c>
      <c r="F105" s="4">
        <v>0</v>
      </c>
    </row>
    <row r="106" spans="1:6" ht="24">
      <c r="A106" s="6">
        <v>7</v>
      </c>
      <c r="B106" s="3" t="s">
        <v>12</v>
      </c>
      <c r="C106" s="29">
        <f t="shared" si="6"/>
        <v>0</v>
      </c>
      <c r="D106" s="4">
        <v>0</v>
      </c>
      <c r="E106" s="4">
        <v>0</v>
      </c>
      <c r="F106" s="4">
        <v>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0</v>
      </c>
      <c r="D109" s="4">
        <v>0</v>
      </c>
      <c r="E109" s="4">
        <v>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>
        <v>0</v>
      </c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0</v>
      </c>
      <c r="D113" s="29">
        <f t="shared" ref="D113:F113" si="7">SUM(D100:D112)</f>
        <v>0</v>
      </c>
      <c r="E113" s="29">
        <f t="shared" si="7"/>
        <v>0</v>
      </c>
      <c r="F113" s="29">
        <f t="shared" si="7"/>
        <v>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57</v>
      </c>
      <c r="B123" s="68"/>
      <c r="C123" s="68"/>
      <c r="D123" s="7"/>
      <c r="E123" s="68" t="s">
        <v>25</v>
      </c>
      <c r="F123" s="68"/>
    </row>
    <row r="124" spans="1:6" ht="24">
      <c r="A124" s="68" t="s">
        <v>38</v>
      </c>
      <c r="B124" s="68"/>
      <c r="C124" s="68"/>
      <c r="D124" s="7"/>
      <c r="E124" s="68" t="s">
        <v>21</v>
      </c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20:B20"/>
    <mergeCell ref="A32:F32"/>
    <mergeCell ref="A33:F33"/>
    <mergeCell ref="A1:F1"/>
    <mergeCell ref="A2:F2"/>
    <mergeCell ref="A3:F3"/>
    <mergeCell ref="A4:F4"/>
    <mergeCell ref="A5:A6"/>
    <mergeCell ref="B5:B6"/>
    <mergeCell ref="C5:F5"/>
    <mergeCell ref="D30:F30"/>
    <mergeCell ref="D31:F31"/>
    <mergeCell ref="D61:F61"/>
    <mergeCell ref="D62:F62"/>
    <mergeCell ref="A66:F66"/>
    <mergeCell ref="A51:B51"/>
    <mergeCell ref="A34:F34"/>
    <mergeCell ref="A35:F35"/>
    <mergeCell ref="A36:A37"/>
    <mergeCell ref="B36:B37"/>
    <mergeCell ref="C36:F36"/>
    <mergeCell ref="A82:B82"/>
    <mergeCell ref="A95:F95"/>
    <mergeCell ref="A67:A68"/>
    <mergeCell ref="B67:B68"/>
    <mergeCell ref="A63:F63"/>
    <mergeCell ref="A64:F64"/>
    <mergeCell ref="A65:F65"/>
    <mergeCell ref="A96:F96"/>
    <mergeCell ref="A97:F97"/>
    <mergeCell ref="A93:C93"/>
    <mergeCell ref="E93:F93"/>
    <mergeCell ref="E92:F92"/>
    <mergeCell ref="A125:F125"/>
    <mergeCell ref="A30:C30"/>
    <mergeCell ref="A31:C31"/>
    <mergeCell ref="A61:C61"/>
    <mergeCell ref="A62:C62"/>
    <mergeCell ref="A92:C92"/>
    <mergeCell ref="A98:A99"/>
    <mergeCell ref="B98:B99"/>
    <mergeCell ref="C98:F98"/>
    <mergeCell ref="A113:B113"/>
    <mergeCell ref="A123:C123"/>
    <mergeCell ref="E123:F123"/>
    <mergeCell ref="A124:C124"/>
    <mergeCell ref="E124:F124"/>
    <mergeCell ref="A94:F94"/>
    <mergeCell ref="C67:F67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27"/>
  <sheetViews>
    <sheetView zoomScaleNormal="100" workbookViewId="0">
      <selection activeCell="K12" sqref="K12"/>
    </sheetView>
  </sheetViews>
  <sheetFormatPr defaultRowHeight="15"/>
  <cols>
    <col min="1" max="1" width="7.7109375" customWidth="1"/>
    <col min="2" max="2" width="20.85546875" customWidth="1"/>
    <col min="3" max="3" width="14.85546875" style="21" customWidth="1"/>
    <col min="4" max="4" width="14" customWidth="1"/>
    <col min="5" max="5" width="15.28515625" customWidth="1"/>
    <col min="6" max="6" width="14.570312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27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417000</v>
      </c>
      <c r="D8" s="4">
        <f>59000+73000+3500+3500</f>
        <v>139000</v>
      </c>
      <c r="E8" s="4">
        <f>59000+73000+3500+3500</f>
        <v>139000</v>
      </c>
      <c r="F8" s="4">
        <f>59000+73000+3500+3500</f>
        <v>139000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96000</v>
      </c>
      <c r="D10" s="4">
        <f>28000+4000</f>
        <v>32000</v>
      </c>
      <c r="E10" s="4">
        <f>28000+4000</f>
        <v>32000</v>
      </c>
      <c r="F10" s="4">
        <f>28000+4000</f>
        <v>32000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72000</v>
      </c>
      <c r="D12" s="4">
        <v>0</v>
      </c>
      <c r="E12" s="4">
        <f>13200+6800</f>
        <v>20000</v>
      </c>
      <c r="F12" s="4">
        <f>7000+45000</f>
        <v>52000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17500</v>
      </c>
      <c r="D15" s="4">
        <v>4000</v>
      </c>
      <c r="E15" s="4">
        <v>4000</v>
      </c>
      <c r="F15" s="4">
        <f>2800+6700</f>
        <v>9500</v>
      </c>
    </row>
    <row r="16" spans="1:6" ht="24">
      <c r="A16" s="6">
        <v>10</v>
      </c>
      <c r="B16" s="3" t="s">
        <v>15</v>
      </c>
      <c r="C16" s="29">
        <f t="shared" si="0"/>
        <v>450000</v>
      </c>
      <c r="D16" s="4">
        <v>0</v>
      </c>
      <c r="E16" s="4">
        <v>450000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1052500</v>
      </c>
      <c r="D20" s="29">
        <f t="shared" ref="D20:F20" si="1">SUM(D7:D19)</f>
        <v>175000</v>
      </c>
      <c r="E20" s="29">
        <f t="shared" si="1"/>
        <v>645000</v>
      </c>
      <c r="F20" s="29">
        <f t="shared" si="1"/>
        <v>232500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28</v>
      </c>
      <c r="B30" s="68"/>
      <c r="C30" s="68"/>
      <c r="D30" s="68" t="s">
        <v>25</v>
      </c>
      <c r="E30" s="68"/>
      <c r="F30" s="68"/>
    </row>
    <row r="31" spans="1:6" ht="24">
      <c r="A31" s="68" t="s">
        <v>58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27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425500</v>
      </c>
      <c r="D39" s="4">
        <f>60000+75000+3500+3500</f>
        <v>142000</v>
      </c>
      <c r="E39" s="4">
        <f>60000+75000+3500+3500</f>
        <v>142000</v>
      </c>
      <c r="F39" s="4">
        <f>63000+75000+3500</f>
        <v>141500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102000</v>
      </c>
      <c r="D41" s="4">
        <f>30000+4000</f>
        <v>34000</v>
      </c>
      <c r="E41" s="4">
        <f>30000+4000</f>
        <v>34000</v>
      </c>
      <c r="F41" s="4">
        <f>30000+4000</f>
        <v>34000</v>
      </c>
    </row>
    <row r="42" spans="1:6" ht="24">
      <c r="A42" s="6">
        <v>5</v>
      </c>
      <c r="B42" s="3" t="s">
        <v>10</v>
      </c>
      <c r="C42" s="29">
        <f t="shared" si="2"/>
        <v>3000</v>
      </c>
      <c r="D42" s="4">
        <v>0</v>
      </c>
      <c r="E42" s="4">
        <v>3000</v>
      </c>
      <c r="F42" s="4">
        <v>0</v>
      </c>
    </row>
    <row r="43" spans="1:6" ht="24">
      <c r="A43" s="6">
        <v>6</v>
      </c>
      <c r="B43" s="3" t="s">
        <v>11</v>
      </c>
      <c r="C43" s="29">
        <f t="shared" si="2"/>
        <v>130000</v>
      </c>
      <c r="D43" s="4">
        <v>95000</v>
      </c>
      <c r="E43" s="4">
        <v>24000</v>
      </c>
      <c r="F43" s="4">
        <f>1000+10000</f>
        <v>11000</v>
      </c>
    </row>
    <row r="44" spans="1:6" ht="24">
      <c r="A44" s="6">
        <v>7</v>
      </c>
      <c r="B44" s="3" t="s">
        <v>12</v>
      </c>
      <c r="C44" s="29">
        <f t="shared" si="2"/>
        <v>164600</v>
      </c>
      <c r="D44" s="4">
        <f>600+42000</f>
        <v>42600</v>
      </c>
      <c r="E44" s="4">
        <f>2000+38000</f>
        <v>40000</v>
      </c>
      <c r="F44" s="4">
        <f>10000+72000</f>
        <v>82000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15700</v>
      </c>
      <c r="D46" s="4">
        <v>3000</v>
      </c>
      <c r="E46" s="4">
        <v>7000</v>
      </c>
      <c r="F46" s="4">
        <v>5700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840800</v>
      </c>
      <c r="D51" s="29">
        <f t="shared" ref="D51:F51" si="3">SUM(D38:D50)</f>
        <v>316600</v>
      </c>
      <c r="E51" s="29">
        <f t="shared" si="3"/>
        <v>250000</v>
      </c>
      <c r="F51" s="29">
        <f t="shared" si="3"/>
        <v>274200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28</v>
      </c>
      <c r="B61" s="68"/>
      <c r="C61" s="68"/>
      <c r="D61" s="68" t="s">
        <v>25</v>
      </c>
      <c r="E61" s="68"/>
      <c r="F61" s="68"/>
    </row>
    <row r="62" spans="1:6" ht="24">
      <c r="A62" s="68" t="s">
        <v>58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27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270000</v>
      </c>
      <c r="D70" s="4">
        <v>90000</v>
      </c>
      <c r="E70" s="4">
        <v>90000</v>
      </c>
      <c r="F70" s="4">
        <v>90000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176000</v>
      </c>
      <c r="D74" s="4">
        <v>2000</v>
      </c>
      <c r="E74" s="4">
        <v>2000</v>
      </c>
      <c r="F74" s="4">
        <f>2000+170000</f>
        <v>172000</v>
      </c>
    </row>
    <row r="75" spans="1:6" ht="24">
      <c r="A75" s="6">
        <v>7</v>
      </c>
      <c r="B75" s="3" t="s">
        <v>12</v>
      </c>
      <c r="C75" s="29">
        <f t="shared" si="4"/>
        <v>277500</v>
      </c>
      <c r="D75" s="4">
        <v>20000</v>
      </c>
      <c r="E75" s="4">
        <v>25000</v>
      </c>
      <c r="F75" s="4">
        <f>2500+230000</f>
        <v>232500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16000</v>
      </c>
      <c r="D77" s="4">
        <v>5000</v>
      </c>
      <c r="E77" s="4">
        <v>5000</v>
      </c>
      <c r="F77" s="4">
        <v>6000</v>
      </c>
    </row>
    <row r="78" spans="1:6" ht="24">
      <c r="A78" s="6">
        <v>10</v>
      </c>
      <c r="B78" s="3" t="s">
        <v>15</v>
      </c>
      <c r="C78" s="29">
        <f t="shared" si="4"/>
        <v>500000</v>
      </c>
      <c r="D78" s="4">
        <v>0</v>
      </c>
      <c r="E78" s="4">
        <v>0</v>
      </c>
      <c r="F78" s="4">
        <v>500000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1239500</v>
      </c>
      <c r="D82" s="29">
        <f t="shared" ref="D82:F82" si="5">SUM(D69:D81)</f>
        <v>117000</v>
      </c>
      <c r="E82" s="29">
        <f t="shared" si="5"/>
        <v>122000</v>
      </c>
      <c r="F82" s="29">
        <f t="shared" si="5"/>
        <v>1000500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28</v>
      </c>
      <c r="B92" s="68"/>
      <c r="C92" s="68"/>
      <c r="D92" s="68" t="s">
        <v>25</v>
      </c>
      <c r="E92" s="68"/>
      <c r="F92" s="68"/>
    </row>
    <row r="93" spans="1:6" ht="24">
      <c r="A93" s="68" t="s">
        <v>58</v>
      </c>
      <c r="B93" s="68"/>
      <c r="C93" s="68"/>
      <c r="D93" s="68" t="s">
        <v>21</v>
      </c>
      <c r="E93" s="68"/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27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270000</v>
      </c>
      <c r="D101" s="4">
        <v>90000</v>
      </c>
      <c r="E101" s="4">
        <v>90000</v>
      </c>
      <c r="F101" s="4">
        <v>90000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55000</v>
      </c>
      <c r="D104" s="4">
        <v>5000</v>
      </c>
      <c r="E104" s="4">
        <v>10000</v>
      </c>
      <c r="F104" s="4">
        <v>40000</v>
      </c>
    </row>
    <row r="105" spans="1:6" ht="24">
      <c r="A105" s="6">
        <v>6</v>
      </c>
      <c r="B105" s="3" t="s">
        <v>11</v>
      </c>
      <c r="C105" s="29">
        <f t="shared" si="6"/>
        <v>190000</v>
      </c>
      <c r="D105" s="4">
        <v>40000</v>
      </c>
      <c r="E105" s="4">
        <v>50000</v>
      </c>
      <c r="F105" s="4">
        <v>100000</v>
      </c>
    </row>
    <row r="106" spans="1:6" ht="24">
      <c r="A106" s="6">
        <v>7</v>
      </c>
      <c r="B106" s="3" t="s">
        <v>12</v>
      </c>
      <c r="C106" s="29">
        <f t="shared" si="6"/>
        <v>203000</v>
      </c>
      <c r="D106" s="4">
        <v>43000</v>
      </c>
      <c r="E106" s="4">
        <v>150000</v>
      </c>
      <c r="F106" s="4">
        <v>10000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18000</v>
      </c>
      <c r="D108" s="4">
        <v>6000</v>
      </c>
      <c r="E108" s="4">
        <v>6000</v>
      </c>
      <c r="F108" s="4">
        <v>6000</v>
      </c>
    </row>
    <row r="109" spans="1:6" ht="24">
      <c r="A109" s="6">
        <v>10</v>
      </c>
      <c r="B109" s="3" t="s">
        <v>15</v>
      </c>
      <c r="C109" s="29">
        <f t="shared" si="6"/>
        <v>0</v>
      </c>
      <c r="D109" s="4">
        <v>0</v>
      </c>
      <c r="E109" s="4">
        <v>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60000</v>
      </c>
      <c r="D111" s="4"/>
      <c r="E111" s="4">
        <v>15000</v>
      </c>
      <c r="F111" s="4">
        <v>45000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796000</v>
      </c>
      <c r="D113" s="29">
        <f t="shared" ref="D113:F113" si="7">SUM(D100:D112)</f>
        <v>184000</v>
      </c>
      <c r="E113" s="29">
        <f t="shared" si="7"/>
        <v>321000</v>
      </c>
      <c r="F113" s="29">
        <f t="shared" si="7"/>
        <v>291000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28</v>
      </c>
      <c r="B123" s="68"/>
      <c r="C123" s="68"/>
      <c r="D123" s="68" t="s">
        <v>25</v>
      </c>
      <c r="E123" s="68"/>
      <c r="F123" s="68"/>
    </row>
    <row r="124" spans="1:6" ht="24">
      <c r="A124" s="68" t="s">
        <v>58</v>
      </c>
      <c r="B124" s="68"/>
      <c r="C124" s="68"/>
      <c r="D124" s="68" t="s">
        <v>21</v>
      </c>
      <c r="E124" s="68"/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20:B20"/>
    <mergeCell ref="A32:F32"/>
    <mergeCell ref="A33:F33"/>
    <mergeCell ref="A1:F1"/>
    <mergeCell ref="A2:F2"/>
    <mergeCell ref="A3:F3"/>
    <mergeCell ref="A4:F4"/>
    <mergeCell ref="A5:A6"/>
    <mergeCell ref="B5:B6"/>
    <mergeCell ref="C5:F5"/>
    <mergeCell ref="D30:F30"/>
    <mergeCell ref="D31:F31"/>
    <mergeCell ref="D61:F61"/>
    <mergeCell ref="D62:F62"/>
    <mergeCell ref="A66:F66"/>
    <mergeCell ref="A51:B51"/>
    <mergeCell ref="A34:F34"/>
    <mergeCell ref="A35:F35"/>
    <mergeCell ref="A36:A37"/>
    <mergeCell ref="B36:B37"/>
    <mergeCell ref="C36:F36"/>
    <mergeCell ref="A82:B82"/>
    <mergeCell ref="A95:F95"/>
    <mergeCell ref="A67:A68"/>
    <mergeCell ref="B67:B68"/>
    <mergeCell ref="A63:F63"/>
    <mergeCell ref="A64:F64"/>
    <mergeCell ref="A65:F65"/>
    <mergeCell ref="A96:F96"/>
    <mergeCell ref="A97:F97"/>
    <mergeCell ref="A93:C93"/>
    <mergeCell ref="D92:F92"/>
    <mergeCell ref="D93:F93"/>
    <mergeCell ref="D123:F123"/>
    <mergeCell ref="D124:F124"/>
    <mergeCell ref="A125:F125"/>
    <mergeCell ref="A30:C30"/>
    <mergeCell ref="A31:C31"/>
    <mergeCell ref="A61:C61"/>
    <mergeCell ref="A62:C62"/>
    <mergeCell ref="A92:C92"/>
    <mergeCell ref="A98:A99"/>
    <mergeCell ref="B98:B99"/>
    <mergeCell ref="C98:F98"/>
    <mergeCell ref="A113:B113"/>
    <mergeCell ref="A123:C123"/>
    <mergeCell ref="A124:C124"/>
    <mergeCell ref="A94:F94"/>
    <mergeCell ref="C67:F6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127"/>
  <sheetViews>
    <sheetView topLeftCell="A151" zoomScaleNormal="100" workbookViewId="0">
      <selection activeCell="S12" sqref="S12"/>
    </sheetView>
  </sheetViews>
  <sheetFormatPr defaultRowHeight="15"/>
  <cols>
    <col min="1" max="1" width="7.7109375" customWidth="1"/>
    <col min="2" max="2" width="19" customWidth="1"/>
    <col min="3" max="3" width="17.5703125" style="21" customWidth="1"/>
    <col min="4" max="4" width="16.5703125" customWidth="1"/>
    <col min="5" max="5" width="18.5703125" customWidth="1"/>
    <col min="6" max="6" width="18.14062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29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5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218400</v>
      </c>
      <c r="D8" s="4">
        <f>69000+300+3500</f>
        <v>72800</v>
      </c>
      <c r="E8" s="4">
        <f>69000+300+3500</f>
        <v>72800</v>
      </c>
      <c r="F8" s="4">
        <f>69000+300+3500</f>
        <v>72800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5000</v>
      </c>
      <c r="D11" s="4">
        <v>2500</v>
      </c>
      <c r="E11" s="4">
        <v>2500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0</v>
      </c>
      <c r="D12" s="4">
        <v>0</v>
      </c>
      <c r="E12" s="4">
        <v>0</v>
      </c>
      <c r="F12" s="4">
        <v>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223400</v>
      </c>
      <c r="D20" s="29">
        <f t="shared" ref="D20:F20" si="1">SUM(D7:D19)</f>
        <v>75300</v>
      </c>
      <c r="E20" s="29">
        <f t="shared" si="1"/>
        <v>75300</v>
      </c>
      <c r="F20" s="29">
        <f t="shared" si="1"/>
        <v>72800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24</v>
      </c>
      <c r="B30" s="68"/>
      <c r="C30" s="68"/>
      <c r="D30" s="68" t="s">
        <v>25</v>
      </c>
      <c r="E30" s="68"/>
      <c r="F30" s="68"/>
    </row>
    <row r="31" spans="1:6" ht="24">
      <c r="A31" s="68" t="s">
        <v>59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29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221400</v>
      </c>
      <c r="D39" s="4">
        <f>70000+300+3500</f>
        <v>73800</v>
      </c>
      <c r="E39" s="4">
        <f>70000+300+3500</f>
        <v>73800</v>
      </c>
      <c r="F39" s="4">
        <v>73800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30000</v>
      </c>
      <c r="D42" s="4"/>
      <c r="E42" s="4">
        <v>20000</v>
      </c>
      <c r="F42" s="4">
        <v>10000</v>
      </c>
    </row>
    <row r="43" spans="1:6" ht="24">
      <c r="A43" s="6">
        <v>6</v>
      </c>
      <c r="B43" s="3" t="s">
        <v>11</v>
      </c>
      <c r="C43" s="29">
        <f t="shared" si="2"/>
        <v>3500</v>
      </c>
      <c r="D43" s="4">
        <v>3500</v>
      </c>
      <c r="E43" s="4">
        <v>0</v>
      </c>
      <c r="F43" s="4">
        <v>0</v>
      </c>
    </row>
    <row r="44" spans="1:6" ht="24">
      <c r="A44" s="6">
        <v>7</v>
      </c>
      <c r="B44" s="3" t="s">
        <v>12</v>
      </c>
      <c r="C44" s="29">
        <f t="shared" si="2"/>
        <v>0</v>
      </c>
      <c r="D44" s="4">
        <v>0</v>
      </c>
      <c r="E44" s="4">
        <v>0</v>
      </c>
      <c r="F44" s="4">
        <v>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254900</v>
      </c>
      <c r="D51" s="29">
        <f t="shared" ref="D51:F51" si="3">SUM(D38:D50)</f>
        <v>77300</v>
      </c>
      <c r="E51" s="29">
        <f t="shared" si="3"/>
        <v>93800</v>
      </c>
      <c r="F51" s="29">
        <f t="shared" si="3"/>
        <v>83800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24</v>
      </c>
      <c r="B61" s="68"/>
      <c r="C61" s="68"/>
      <c r="D61" s="7"/>
      <c r="E61" s="68" t="s">
        <v>25</v>
      </c>
      <c r="F61" s="68"/>
    </row>
    <row r="62" spans="1:6" ht="24">
      <c r="A62" s="68" t="s">
        <v>59</v>
      </c>
      <c r="B62" s="68"/>
      <c r="C62" s="68"/>
      <c r="D62" s="7"/>
      <c r="E62" s="68" t="s">
        <v>21</v>
      </c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29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221400</v>
      </c>
      <c r="D70" s="4">
        <f>70000+300+3500</f>
        <v>73800</v>
      </c>
      <c r="E70" s="4">
        <f>70000+300+3500</f>
        <v>73800</v>
      </c>
      <c r="F70" s="4">
        <v>73800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30000</v>
      </c>
      <c r="D73" s="4">
        <v>10000</v>
      </c>
      <c r="E73" s="4">
        <v>10000</v>
      </c>
      <c r="F73" s="4">
        <v>10000</v>
      </c>
    </row>
    <row r="74" spans="1:6" ht="24">
      <c r="A74" s="6">
        <v>6</v>
      </c>
      <c r="B74" s="3" t="s">
        <v>11</v>
      </c>
      <c r="C74" s="29">
        <f t="shared" si="4"/>
        <v>10000</v>
      </c>
      <c r="D74" s="4">
        <v>10000</v>
      </c>
      <c r="E74" s="4">
        <v>0</v>
      </c>
      <c r="F74" s="4">
        <v>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261400</v>
      </c>
      <c r="D82" s="29">
        <f t="shared" ref="D82:F82" si="5">SUM(D69:D81)</f>
        <v>93800</v>
      </c>
      <c r="E82" s="29">
        <f t="shared" si="5"/>
        <v>83800</v>
      </c>
      <c r="F82" s="29">
        <f t="shared" si="5"/>
        <v>83800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24</v>
      </c>
      <c r="B92" s="68"/>
      <c r="C92" s="68"/>
      <c r="D92" s="7"/>
      <c r="E92" s="68" t="s">
        <v>25</v>
      </c>
      <c r="F92" s="68"/>
    </row>
    <row r="93" spans="1:6" ht="24">
      <c r="A93" s="68" t="s">
        <v>59</v>
      </c>
      <c r="B93" s="68"/>
      <c r="C93" s="68"/>
      <c r="D93" s="7"/>
      <c r="E93" s="68" t="s">
        <v>21</v>
      </c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29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221400</v>
      </c>
      <c r="D101" s="4">
        <f>70000+300+3500</f>
        <v>73800</v>
      </c>
      <c r="E101" s="4">
        <f>70000+300+3500</f>
        <v>73800</v>
      </c>
      <c r="F101" s="4">
        <v>73800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33000</v>
      </c>
      <c r="D104" s="4">
        <v>13000</v>
      </c>
      <c r="E104" s="4">
        <v>10000</v>
      </c>
      <c r="F104" s="4">
        <v>10000</v>
      </c>
    </row>
    <row r="105" spans="1:6" ht="24">
      <c r="A105" s="6">
        <v>6</v>
      </c>
      <c r="B105" s="3" t="s">
        <v>11</v>
      </c>
      <c r="C105" s="29">
        <f t="shared" si="6"/>
        <v>62000</v>
      </c>
      <c r="D105" s="4">
        <v>0</v>
      </c>
      <c r="E105" s="4">
        <v>0</v>
      </c>
      <c r="F105" s="4">
        <v>62000</v>
      </c>
    </row>
    <row r="106" spans="1:6" ht="24">
      <c r="A106" s="6">
        <v>7</v>
      </c>
      <c r="B106" s="3" t="s">
        <v>12</v>
      </c>
      <c r="C106" s="29">
        <f t="shared" si="6"/>
        <v>56000</v>
      </c>
      <c r="D106" s="4">
        <v>15000</v>
      </c>
      <c r="E106" s="4">
        <v>28000</v>
      </c>
      <c r="F106" s="4">
        <v>13000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0</v>
      </c>
      <c r="D109" s="4"/>
      <c r="E109" s="4">
        <v>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140000</v>
      </c>
      <c r="D110" s="4"/>
      <c r="E110" s="4">
        <v>140000</v>
      </c>
      <c r="F110" s="4"/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>
        <v>0</v>
      </c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70" t="s">
        <v>5</v>
      </c>
      <c r="B113" s="71"/>
      <c r="C113" s="29">
        <f>SUM(C100:C112)</f>
        <v>512400</v>
      </c>
      <c r="D113" s="29">
        <f t="shared" ref="D113:F113" si="7">SUM(D100:D112)</f>
        <v>101800</v>
      </c>
      <c r="E113" s="29">
        <f t="shared" si="7"/>
        <v>251800</v>
      </c>
      <c r="F113" s="29">
        <f t="shared" si="7"/>
        <v>158800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8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24</v>
      </c>
      <c r="B123" s="68"/>
      <c r="C123" s="68"/>
      <c r="D123" s="7"/>
      <c r="E123" s="68" t="s">
        <v>25</v>
      </c>
      <c r="F123" s="68"/>
    </row>
    <row r="124" spans="1:6" ht="24">
      <c r="A124" s="68" t="s">
        <v>59</v>
      </c>
      <c r="B124" s="68"/>
      <c r="C124" s="68"/>
      <c r="D124" s="7"/>
      <c r="E124" s="68" t="s">
        <v>21</v>
      </c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D30:F30"/>
    <mergeCell ref="D31:F31"/>
    <mergeCell ref="A33:F33"/>
    <mergeCell ref="A61:C61"/>
    <mergeCell ref="E61:F61"/>
    <mergeCell ref="A62:C62"/>
    <mergeCell ref="A123:C123"/>
    <mergeCell ref="A124:C124"/>
    <mergeCell ref="A98:A99"/>
    <mergeCell ref="B98:B99"/>
    <mergeCell ref="C98:F98"/>
    <mergeCell ref="A113:B113"/>
    <mergeCell ref="A97:F97"/>
    <mergeCell ref="A66:F66"/>
    <mergeCell ref="A67:A68"/>
    <mergeCell ref="B67:B68"/>
    <mergeCell ref="C67:F67"/>
    <mergeCell ref="A82:B82"/>
    <mergeCell ref="A94:F94"/>
    <mergeCell ref="E62:F62"/>
    <mergeCell ref="A95:F95"/>
    <mergeCell ref="A1:F1"/>
    <mergeCell ref="A2:F2"/>
    <mergeCell ref="A3:F3"/>
    <mergeCell ref="A4:F4"/>
    <mergeCell ref="A5:A6"/>
    <mergeCell ref="B5:B6"/>
    <mergeCell ref="C5:F5"/>
    <mergeCell ref="A125:F125"/>
    <mergeCell ref="A20:B20"/>
    <mergeCell ref="A32:F32"/>
    <mergeCell ref="A30:C30"/>
    <mergeCell ref="A31:C31"/>
    <mergeCell ref="A65:F65"/>
    <mergeCell ref="A34:F34"/>
    <mergeCell ref="A35:F35"/>
    <mergeCell ref="A36:A37"/>
    <mergeCell ref="B36:B37"/>
    <mergeCell ref="C36:F36"/>
    <mergeCell ref="A51:B51"/>
    <mergeCell ref="A63:F63"/>
    <mergeCell ref="E123:F123"/>
    <mergeCell ref="E124:F124"/>
    <mergeCell ref="A64:F64"/>
    <mergeCell ref="A96:F96"/>
    <mergeCell ref="A92:C92"/>
    <mergeCell ref="A93:C93"/>
    <mergeCell ref="E92:F92"/>
    <mergeCell ref="E93:F93"/>
  </mergeCells>
  <pageMargins left="0.25" right="0.25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27"/>
  <sheetViews>
    <sheetView topLeftCell="A133" zoomScaleNormal="100" workbookViewId="0">
      <selection activeCell="N10" sqref="N10"/>
    </sheetView>
  </sheetViews>
  <sheetFormatPr defaultRowHeight="15"/>
  <cols>
    <col min="1" max="1" width="7.7109375" customWidth="1"/>
    <col min="2" max="2" width="19" style="24" customWidth="1"/>
    <col min="3" max="3" width="16.7109375" style="21" customWidth="1"/>
    <col min="4" max="4" width="16.140625" customWidth="1"/>
    <col min="5" max="5" width="18.28515625" customWidth="1"/>
    <col min="6" max="6" width="17.8554687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30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172500</v>
      </c>
      <c r="D8" s="4">
        <f>54000+3500</f>
        <v>57500</v>
      </c>
      <c r="E8" s="4">
        <f>54000+3500</f>
        <v>57500</v>
      </c>
      <c r="F8" s="4">
        <f>54000+3500</f>
        <v>57500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0</v>
      </c>
      <c r="D12" s="4">
        <v>0</v>
      </c>
      <c r="E12" s="4">
        <v>0</v>
      </c>
      <c r="F12" s="4">
        <v>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172500</v>
      </c>
      <c r="D20" s="29">
        <f t="shared" ref="D20:F20" si="1">SUM(D7:D19)</f>
        <v>57500</v>
      </c>
      <c r="E20" s="29">
        <f t="shared" si="1"/>
        <v>57500</v>
      </c>
      <c r="F20" s="29">
        <f t="shared" si="1"/>
        <v>57500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108</v>
      </c>
      <c r="B30" s="68"/>
      <c r="C30" s="68"/>
      <c r="D30" s="68" t="s">
        <v>25</v>
      </c>
      <c r="E30" s="68"/>
      <c r="F30" s="68"/>
    </row>
    <row r="31" spans="1:6" ht="24">
      <c r="A31" s="68" t="s">
        <v>60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30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172500</v>
      </c>
      <c r="D39" s="4">
        <f>54000+3500</f>
        <v>57500</v>
      </c>
      <c r="E39" s="4">
        <f>54000+3500</f>
        <v>57500</v>
      </c>
      <c r="F39" s="4">
        <f>54000+3500</f>
        <v>57500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5000</v>
      </c>
      <c r="D42" s="4">
        <v>0</v>
      </c>
      <c r="E42" s="4">
        <v>0</v>
      </c>
      <c r="F42" s="4">
        <v>5000</v>
      </c>
    </row>
    <row r="43" spans="1:6" ht="24">
      <c r="A43" s="6">
        <v>6</v>
      </c>
      <c r="B43" s="3" t="s">
        <v>11</v>
      </c>
      <c r="C43" s="29">
        <f t="shared" si="2"/>
        <v>0</v>
      </c>
      <c r="D43" s="4">
        <v>0</v>
      </c>
      <c r="E43" s="4">
        <v>0</v>
      </c>
      <c r="F43" s="4">
        <v>0</v>
      </c>
    </row>
    <row r="44" spans="1:6" ht="24">
      <c r="A44" s="6">
        <v>7</v>
      </c>
      <c r="B44" s="3" t="s">
        <v>12</v>
      </c>
      <c r="C44" s="29">
        <f t="shared" si="2"/>
        <v>3000</v>
      </c>
      <c r="D44" s="4">
        <v>0</v>
      </c>
      <c r="E44" s="4">
        <v>3000</v>
      </c>
      <c r="F44" s="4">
        <v>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5900</v>
      </c>
      <c r="D48" s="4">
        <v>0</v>
      </c>
      <c r="E48" s="4">
        <v>0</v>
      </c>
      <c r="F48" s="4">
        <v>5900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186400</v>
      </c>
      <c r="D51" s="29">
        <f t="shared" ref="D51:F51" si="3">SUM(D38:D50)</f>
        <v>57500</v>
      </c>
      <c r="E51" s="29">
        <f t="shared" si="3"/>
        <v>60500</v>
      </c>
      <c r="F51" s="29">
        <f t="shared" si="3"/>
        <v>68400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108</v>
      </c>
      <c r="B61" s="68"/>
      <c r="C61" s="68"/>
      <c r="D61" s="68" t="s">
        <v>25</v>
      </c>
      <c r="E61" s="68"/>
      <c r="F61" s="68"/>
    </row>
    <row r="62" spans="1:6" ht="24">
      <c r="A62" s="68" t="s">
        <v>60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30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172500</v>
      </c>
      <c r="D70" s="4">
        <f>54000+3500</f>
        <v>57500</v>
      </c>
      <c r="E70" s="4">
        <f>54000+3500</f>
        <v>57500</v>
      </c>
      <c r="F70" s="4">
        <f>54000+3500</f>
        <v>57500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0</v>
      </c>
      <c r="D74" s="4">
        <v>0</v>
      </c>
      <c r="E74" s="4">
        <v>0</v>
      </c>
      <c r="F74" s="4">
        <v>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172500</v>
      </c>
      <c r="D82" s="29">
        <f t="shared" ref="D82:F82" si="5">SUM(D69:D81)</f>
        <v>57500</v>
      </c>
      <c r="E82" s="29">
        <f t="shared" si="5"/>
        <v>57500</v>
      </c>
      <c r="F82" s="29">
        <f t="shared" si="5"/>
        <v>57500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108</v>
      </c>
      <c r="B92" s="68"/>
      <c r="C92" s="68"/>
      <c r="D92" s="68" t="s">
        <v>25</v>
      </c>
      <c r="E92" s="68"/>
      <c r="F92" s="68"/>
    </row>
    <row r="93" spans="1:6" ht="24">
      <c r="A93" s="68" t="s">
        <v>60</v>
      </c>
      <c r="B93" s="68"/>
      <c r="C93" s="68"/>
      <c r="D93" s="68" t="s">
        <v>21</v>
      </c>
      <c r="E93" s="68"/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30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172500</v>
      </c>
      <c r="D101" s="4">
        <f>54000+3500</f>
        <v>57500</v>
      </c>
      <c r="E101" s="4">
        <f>54000+3500</f>
        <v>57500</v>
      </c>
      <c r="F101" s="4">
        <f>54000+3500</f>
        <v>57500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48000</v>
      </c>
      <c r="D104" s="4">
        <v>0</v>
      </c>
      <c r="E104" s="4">
        <v>0</v>
      </c>
      <c r="F104" s="4">
        <v>48000</v>
      </c>
    </row>
    <row r="105" spans="1:6" ht="24">
      <c r="A105" s="6">
        <v>6</v>
      </c>
      <c r="B105" s="3" t="s">
        <v>11</v>
      </c>
      <c r="C105" s="29">
        <f t="shared" si="6"/>
        <v>25000</v>
      </c>
      <c r="D105" s="4">
        <v>10000</v>
      </c>
      <c r="E105" s="4">
        <v>5000</v>
      </c>
      <c r="F105" s="4">
        <v>10000</v>
      </c>
    </row>
    <row r="106" spans="1:6" ht="24">
      <c r="A106" s="6">
        <v>7</v>
      </c>
      <c r="B106" s="3" t="s">
        <v>12</v>
      </c>
      <c r="C106" s="29">
        <f t="shared" si="6"/>
        <v>10000</v>
      </c>
      <c r="D106" s="4">
        <v>0</v>
      </c>
      <c r="E106" s="4">
        <f>9116+884</f>
        <v>10000</v>
      </c>
      <c r="F106" s="4">
        <v>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/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0</v>
      </c>
      <c r="D109" s="4">
        <v>0</v>
      </c>
      <c r="E109" s="4">
        <v>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>
        <v>0</v>
      </c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255500</v>
      </c>
      <c r="D113" s="29">
        <f t="shared" ref="D113:F113" si="7">SUM(D100:D112)</f>
        <v>67500</v>
      </c>
      <c r="E113" s="29">
        <f t="shared" si="7"/>
        <v>72500</v>
      </c>
      <c r="F113" s="29">
        <f t="shared" si="7"/>
        <v>115500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108</v>
      </c>
      <c r="B123" s="68"/>
      <c r="C123" s="68"/>
      <c r="D123" s="68" t="s">
        <v>25</v>
      </c>
      <c r="E123" s="68"/>
      <c r="F123" s="68"/>
    </row>
    <row r="124" spans="1:6" ht="24">
      <c r="A124" s="68" t="s">
        <v>60</v>
      </c>
      <c r="B124" s="68"/>
      <c r="C124" s="68"/>
      <c r="D124" s="68" t="s">
        <v>21</v>
      </c>
      <c r="E124" s="68"/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33:F33"/>
    <mergeCell ref="A65:F65"/>
    <mergeCell ref="A34:F34"/>
    <mergeCell ref="A35:F35"/>
    <mergeCell ref="A36:A37"/>
    <mergeCell ref="A66:F66"/>
    <mergeCell ref="B36:B37"/>
    <mergeCell ref="C36:F36"/>
    <mergeCell ref="A51:B51"/>
    <mergeCell ref="A63:F63"/>
    <mergeCell ref="A64:F64"/>
    <mergeCell ref="A62:C62"/>
    <mergeCell ref="A61:C61"/>
    <mergeCell ref="D61:F61"/>
    <mergeCell ref="D62:F62"/>
    <mergeCell ref="A67:A68"/>
    <mergeCell ref="B67:B68"/>
    <mergeCell ref="C67:F67"/>
    <mergeCell ref="A82:B82"/>
    <mergeCell ref="A124:C124"/>
    <mergeCell ref="A97:F97"/>
    <mergeCell ref="A94:F94"/>
    <mergeCell ref="A95:F95"/>
    <mergeCell ref="A96:F96"/>
    <mergeCell ref="A92:C92"/>
    <mergeCell ref="A93:C93"/>
    <mergeCell ref="D92:F92"/>
    <mergeCell ref="D93:F93"/>
    <mergeCell ref="A125:F125"/>
    <mergeCell ref="A98:A99"/>
    <mergeCell ref="B98:B99"/>
    <mergeCell ref="C98:F98"/>
    <mergeCell ref="A113:B113"/>
    <mergeCell ref="A123:C123"/>
    <mergeCell ref="D123:F123"/>
    <mergeCell ref="D124:F124"/>
    <mergeCell ref="A1:F1"/>
    <mergeCell ref="A2:F2"/>
    <mergeCell ref="A3:F3"/>
    <mergeCell ref="A4:F4"/>
    <mergeCell ref="A5:A6"/>
    <mergeCell ref="B5:B6"/>
    <mergeCell ref="C5:F5"/>
    <mergeCell ref="A20:B20"/>
    <mergeCell ref="A32:F32"/>
    <mergeCell ref="A30:C30"/>
    <mergeCell ref="A31:C31"/>
    <mergeCell ref="D30:F30"/>
    <mergeCell ref="D31:F31"/>
  </mergeCells>
  <pageMargins left="0.25" right="0.25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27"/>
  <sheetViews>
    <sheetView topLeftCell="E115" zoomScaleNormal="100" workbookViewId="0">
      <selection activeCell="Q10" sqref="Q10"/>
    </sheetView>
  </sheetViews>
  <sheetFormatPr defaultRowHeight="15"/>
  <cols>
    <col min="1" max="1" width="7.7109375" customWidth="1"/>
    <col min="2" max="2" width="20.85546875" style="24" customWidth="1"/>
    <col min="3" max="3" width="17.140625" style="21" customWidth="1"/>
    <col min="4" max="4" width="16.5703125" customWidth="1"/>
    <col min="5" max="5" width="17.85546875" customWidth="1"/>
    <col min="6" max="6" width="18.14062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31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0</v>
      </c>
      <c r="D8" s="4">
        <v>0</v>
      </c>
      <c r="E8" s="4">
        <v>0</v>
      </c>
      <c r="F8" s="4">
        <v>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0</v>
      </c>
      <c r="D12" s="4">
        <v>0</v>
      </c>
      <c r="E12" s="4">
        <v>0</v>
      </c>
      <c r="F12" s="4">
        <v>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47000</v>
      </c>
      <c r="D16" s="4">
        <v>0</v>
      </c>
      <c r="E16" s="4">
        <v>0</v>
      </c>
      <c r="F16" s="4">
        <v>47000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47000</v>
      </c>
      <c r="D20" s="29">
        <f t="shared" ref="D20:F20" si="1">SUM(D7:D19)</f>
        <v>0</v>
      </c>
      <c r="E20" s="29">
        <f t="shared" si="1"/>
        <v>0</v>
      </c>
      <c r="F20" s="29">
        <f t="shared" si="1"/>
        <v>47000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23</v>
      </c>
      <c r="B30" s="68"/>
      <c r="C30" s="68"/>
      <c r="D30" s="68" t="s">
        <v>25</v>
      </c>
      <c r="E30" s="68"/>
      <c r="F30" s="68"/>
    </row>
    <row r="31" spans="1:6" ht="24">
      <c r="A31" s="68" t="s">
        <v>22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31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0</v>
      </c>
      <c r="D39" s="4">
        <v>0</v>
      </c>
      <c r="E39" s="4">
        <v>0</v>
      </c>
      <c r="F39" s="4">
        <v>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0</v>
      </c>
      <c r="D42" s="4">
        <v>0</v>
      </c>
      <c r="E42" s="4">
        <v>0</v>
      </c>
      <c r="F42" s="4">
        <v>0</v>
      </c>
    </row>
    <row r="43" spans="1:6" ht="24">
      <c r="A43" s="6">
        <v>6</v>
      </c>
      <c r="B43" s="3" t="s">
        <v>11</v>
      </c>
      <c r="C43" s="29">
        <f t="shared" si="2"/>
        <v>0</v>
      </c>
      <c r="D43" s="4">
        <v>0</v>
      </c>
      <c r="E43" s="4">
        <v>0</v>
      </c>
      <c r="F43" s="4">
        <v>0</v>
      </c>
    </row>
    <row r="44" spans="1:6" ht="24">
      <c r="A44" s="6">
        <v>7</v>
      </c>
      <c r="B44" s="3" t="s">
        <v>12</v>
      </c>
      <c r="C44" s="29">
        <f t="shared" si="2"/>
        <v>0</v>
      </c>
      <c r="D44" s="4">
        <v>0</v>
      </c>
      <c r="E44" s="4">
        <v>0</v>
      </c>
      <c r="F44" s="4">
        <v>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0</v>
      </c>
      <c r="D51" s="29">
        <f t="shared" ref="D51:F51" si="3">SUM(D38:D50)</f>
        <v>0</v>
      </c>
      <c r="E51" s="29">
        <f t="shared" si="3"/>
        <v>0</v>
      </c>
      <c r="F51" s="29">
        <f t="shared" si="3"/>
        <v>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23</v>
      </c>
      <c r="B61" s="68"/>
      <c r="C61" s="68"/>
      <c r="D61" s="68" t="s">
        <v>25</v>
      </c>
      <c r="E61" s="68"/>
      <c r="F61" s="68"/>
    </row>
    <row r="62" spans="1:6" ht="24">
      <c r="A62" s="68" t="s">
        <v>22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31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0</v>
      </c>
      <c r="D70" s="4">
        <v>0</v>
      </c>
      <c r="E70" s="4">
        <v>0</v>
      </c>
      <c r="F70" s="4">
        <v>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30000</v>
      </c>
      <c r="D74" s="4">
        <v>10000</v>
      </c>
      <c r="E74" s="4">
        <v>10000</v>
      </c>
      <c r="F74" s="4">
        <v>10000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30000</v>
      </c>
      <c r="D82" s="29">
        <f t="shared" ref="D82:F82" si="5">SUM(D69:D81)</f>
        <v>10000</v>
      </c>
      <c r="E82" s="29">
        <f t="shared" si="5"/>
        <v>10000</v>
      </c>
      <c r="F82" s="29">
        <f t="shared" si="5"/>
        <v>10000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23</v>
      </c>
      <c r="B92" s="68"/>
      <c r="C92" s="68"/>
      <c r="D92" s="7"/>
      <c r="E92" s="68" t="s">
        <v>25</v>
      </c>
      <c r="F92" s="68"/>
    </row>
    <row r="93" spans="1:6" ht="24">
      <c r="A93" s="68" t="s">
        <v>22</v>
      </c>
      <c r="B93" s="68"/>
      <c r="C93" s="68"/>
      <c r="D93" s="7"/>
      <c r="E93" s="68" t="s">
        <v>21</v>
      </c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31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0</v>
      </c>
      <c r="D101" s="4">
        <v>0</v>
      </c>
      <c r="E101" s="4">
        <v>0</v>
      </c>
      <c r="F101" s="4">
        <v>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0</v>
      </c>
      <c r="D104" s="4">
        <v>0</v>
      </c>
      <c r="E104" s="4">
        <v>0</v>
      </c>
      <c r="F104" s="4">
        <v>0</v>
      </c>
    </row>
    <row r="105" spans="1:6" ht="24">
      <c r="A105" s="6">
        <v>6</v>
      </c>
      <c r="B105" s="3" t="s">
        <v>11</v>
      </c>
      <c r="C105" s="29">
        <f t="shared" si="6"/>
        <v>0</v>
      </c>
      <c r="D105" s="4">
        <v>0</v>
      </c>
      <c r="E105" s="4">
        <v>0</v>
      </c>
      <c r="F105" s="4">
        <v>0</v>
      </c>
    </row>
    <row r="106" spans="1:6" ht="24">
      <c r="A106" s="6">
        <v>7</v>
      </c>
      <c r="B106" s="3" t="s">
        <v>12</v>
      </c>
      <c r="C106" s="29">
        <f t="shared" si="6"/>
        <v>0</v>
      </c>
      <c r="D106" s="4">
        <v>0</v>
      </c>
      <c r="E106" s="4">
        <v>0</v>
      </c>
      <c r="F106" s="4">
        <v>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135000</v>
      </c>
      <c r="D109" s="4">
        <v>100000</v>
      </c>
      <c r="E109" s="4">
        <v>10000</v>
      </c>
      <c r="F109" s="4">
        <v>25000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>
        <v>0</v>
      </c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135000</v>
      </c>
      <c r="D113" s="29">
        <f t="shared" ref="D113:F113" si="7">SUM(D100:D112)</f>
        <v>100000</v>
      </c>
      <c r="E113" s="29">
        <f t="shared" si="7"/>
        <v>10000</v>
      </c>
      <c r="F113" s="29">
        <f t="shared" si="7"/>
        <v>25000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23</v>
      </c>
      <c r="B123" s="68"/>
      <c r="C123" s="68"/>
      <c r="D123" s="7"/>
      <c r="E123" s="68" t="s">
        <v>25</v>
      </c>
      <c r="F123" s="68"/>
    </row>
    <row r="124" spans="1:6" ht="24">
      <c r="A124" s="68" t="s">
        <v>22</v>
      </c>
      <c r="B124" s="68"/>
      <c r="C124" s="68"/>
      <c r="D124" s="7"/>
      <c r="E124" s="68" t="s">
        <v>21</v>
      </c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D30:F30"/>
    <mergeCell ref="D31:F31"/>
    <mergeCell ref="D61:F61"/>
    <mergeCell ref="D62:F62"/>
    <mergeCell ref="A33:F33"/>
    <mergeCell ref="A61:C61"/>
    <mergeCell ref="A62:C62"/>
    <mergeCell ref="A123:C123"/>
    <mergeCell ref="A124:C124"/>
    <mergeCell ref="A98:A99"/>
    <mergeCell ref="B98:B99"/>
    <mergeCell ref="C98:F98"/>
    <mergeCell ref="A113:B113"/>
    <mergeCell ref="A97:F97"/>
    <mergeCell ref="A66:F66"/>
    <mergeCell ref="A67:A68"/>
    <mergeCell ref="B67:B68"/>
    <mergeCell ref="C67:F67"/>
    <mergeCell ref="A82:B82"/>
    <mergeCell ref="A94:F94"/>
    <mergeCell ref="A95:F95"/>
    <mergeCell ref="A96:F96"/>
    <mergeCell ref="A92:C92"/>
    <mergeCell ref="A93:C93"/>
    <mergeCell ref="E92:F92"/>
    <mergeCell ref="E93:F93"/>
    <mergeCell ref="A1:F1"/>
    <mergeCell ref="A2:F2"/>
    <mergeCell ref="A3:F3"/>
    <mergeCell ref="A4:F4"/>
    <mergeCell ref="A5:A6"/>
    <mergeCell ref="B5:B6"/>
    <mergeCell ref="C5:F5"/>
    <mergeCell ref="A125:F125"/>
    <mergeCell ref="A20:B20"/>
    <mergeCell ref="A32:F32"/>
    <mergeCell ref="A30:C30"/>
    <mergeCell ref="A31:C31"/>
    <mergeCell ref="A65:F65"/>
    <mergeCell ref="A34:F34"/>
    <mergeCell ref="A35:F35"/>
    <mergeCell ref="A36:A37"/>
    <mergeCell ref="B36:B37"/>
    <mergeCell ref="C36:F36"/>
    <mergeCell ref="A51:B51"/>
    <mergeCell ref="A63:F63"/>
    <mergeCell ref="E123:F123"/>
    <mergeCell ref="E124:F124"/>
    <mergeCell ref="A64:F64"/>
  </mergeCells>
  <pageMargins left="0.25" right="0.25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27"/>
  <sheetViews>
    <sheetView topLeftCell="A10" zoomScaleNormal="100" workbookViewId="0">
      <selection activeCell="N10" sqref="N10"/>
    </sheetView>
  </sheetViews>
  <sheetFormatPr defaultRowHeight="15"/>
  <cols>
    <col min="1" max="1" width="7.7109375" customWidth="1"/>
    <col min="2" max="2" width="19" style="24" customWidth="1"/>
    <col min="3" max="3" width="12.7109375" style="21" customWidth="1"/>
    <col min="4" max="4" width="15.140625" customWidth="1"/>
    <col min="5" max="5" width="16.140625" customWidth="1"/>
    <col min="6" max="6" width="16.2851562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32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0</v>
      </c>
      <c r="D8" s="4">
        <v>0</v>
      </c>
      <c r="E8" s="4">
        <v>0</v>
      </c>
      <c r="F8" s="4">
        <v>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5000</v>
      </c>
      <c r="D12" s="4">
        <v>0</v>
      </c>
      <c r="E12" s="4">
        <v>0</v>
      </c>
      <c r="F12" s="4">
        <v>5000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5000</v>
      </c>
      <c r="D20" s="29">
        <f t="shared" ref="D20:F20" si="1">SUM(D7:D19)</f>
        <v>0</v>
      </c>
      <c r="E20" s="29">
        <f t="shared" si="1"/>
        <v>0</v>
      </c>
      <c r="F20" s="29">
        <f t="shared" si="1"/>
        <v>5000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108</v>
      </c>
      <c r="B30" s="68"/>
      <c r="C30" s="68"/>
      <c r="D30" s="7"/>
      <c r="E30" s="68" t="s">
        <v>25</v>
      </c>
      <c r="F30" s="68"/>
    </row>
    <row r="31" spans="1:6" ht="24">
      <c r="A31" s="68" t="s">
        <v>60</v>
      </c>
      <c r="B31" s="68"/>
      <c r="C31" s="68"/>
      <c r="D31" s="7"/>
      <c r="E31" s="68" t="s">
        <v>21</v>
      </c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32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0</v>
      </c>
      <c r="D39" s="4">
        <v>0</v>
      </c>
      <c r="E39" s="4">
        <v>0</v>
      </c>
      <c r="F39" s="4">
        <v>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0</v>
      </c>
      <c r="D42" s="4">
        <v>0</v>
      </c>
      <c r="E42" s="4">
        <v>0</v>
      </c>
      <c r="F42" s="4">
        <v>0</v>
      </c>
    </row>
    <row r="43" spans="1:6" ht="24">
      <c r="A43" s="6">
        <v>6</v>
      </c>
      <c r="B43" s="3" t="s">
        <v>11</v>
      </c>
      <c r="C43" s="29">
        <f t="shared" si="2"/>
        <v>15500</v>
      </c>
      <c r="D43" s="4">
        <v>500</v>
      </c>
      <c r="E43" s="4">
        <v>10000</v>
      </c>
      <c r="F43" s="4">
        <v>5000</v>
      </c>
    </row>
    <row r="44" spans="1:6" ht="24">
      <c r="A44" s="6">
        <v>7</v>
      </c>
      <c r="B44" s="3" t="s">
        <v>12</v>
      </c>
      <c r="C44" s="29">
        <f t="shared" si="2"/>
        <v>0</v>
      </c>
      <c r="D44" s="4">
        <v>0</v>
      </c>
      <c r="E44" s="4">
        <v>0</v>
      </c>
      <c r="F44" s="4">
        <v>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15500</v>
      </c>
      <c r="D51" s="29">
        <f t="shared" ref="D51:F51" si="3">SUM(D38:D50)</f>
        <v>500</v>
      </c>
      <c r="E51" s="29">
        <f t="shared" si="3"/>
        <v>10000</v>
      </c>
      <c r="F51" s="29">
        <f t="shared" si="3"/>
        <v>5000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108</v>
      </c>
      <c r="B61" s="68"/>
      <c r="C61" s="68"/>
      <c r="D61" s="7"/>
      <c r="E61" s="68" t="s">
        <v>25</v>
      </c>
      <c r="F61" s="68"/>
    </row>
    <row r="62" spans="1:6" ht="24">
      <c r="A62" s="68" t="s">
        <v>60</v>
      </c>
      <c r="B62" s="68"/>
      <c r="C62" s="68"/>
      <c r="D62" s="7"/>
      <c r="E62" s="68" t="s">
        <v>21</v>
      </c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32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0</v>
      </c>
      <c r="D70" s="4">
        <v>0</v>
      </c>
      <c r="E70" s="4">
        <v>0</v>
      </c>
      <c r="F70" s="4">
        <v>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0</v>
      </c>
      <c r="D74" s="4">
        <v>0</v>
      </c>
      <c r="E74" s="4">
        <v>0</v>
      </c>
      <c r="F74" s="4">
        <v>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0</v>
      </c>
      <c r="D82" s="29">
        <f t="shared" ref="D82:F82" si="5">SUM(D69:D81)</f>
        <v>0</v>
      </c>
      <c r="E82" s="29">
        <f t="shared" si="5"/>
        <v>0</v>
      </c>
      <c r="F82" s="29">
        <f t="shared" si="5"/>
        <v>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108</v>
      </c>
      <c r="B92" s="68"/>
      <c r="C92" s="68"/>
      <c r="D92" s="7"/>
      <c r="E92" s="68" t="s">
        <v>25</v>
      </c>
      <c r="F92" s="68"/>
    </row>
    <row r="93" spans="1:6" ht="24">
      <c r="A93" s="68" t="s">
        <v>60</v>
      </c>
      <c r="B93" s="68"/>
      <c r="C93" s="68"/>
      <c r="D93" s="7"/>
      <c r="E93" s="68" t="s">
        <v>21</v>
      </c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32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0</v>
      </c>
      <c r="D101" s="4">
        <v>0</v>
      </c>
      <c r="E101" s="4">
        <v>0</v>
      </c>
      <c r="F101" s="4">
        <v>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0</v>
      </c>
      <c r="D104" s="4">
        <v>0</v>
      </c>
      <c r="E104" s="4">
        <v>0</v>
      </c>
      <c r="F104" s="4">
        <v>0</v>
      </c>
    </row>
    <row r="105" spans="1:6" ht="24">
      <c r="A105" s="6">
        <v>6</v>
      </c>
      <c r="B105" s="3" t="s">
        <v>11</v>
      </c>
      <c r="C105" s="29">
        <f t="shared" si="6"/>
        <v>80000</v>
      </c>
      <c r="D105" s="4">
        <v>30000</v>
      </c>
      <c r="E105" s="4">
        <v>30000</v>
      </c>
      <c r="F105" s="4">
        <v>20000</v>
      </c>
    </row>
    <row r="106" spans="1:6" ht="24">
      <c r="A106" s="6">
        <v>7</v>
      </c>
      <c r="B106" s="3" t="s">
        <v>12</v>
      </c>
      <c r="C106" s="29">
        <f t="shared" si="6"/>
        <v>0</v>
      </c>
      <c r="D106" s="4">
        <v>0</v>
      </c>
      <c r="E106" s="4">
        <v>0</v>
      </c>
      <c r="F106" s="4">
        <v>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42000</v>
      </c>
      <c r="D109" s="4">
        <v>0</v>
      </c>
      <c r="E109" s="4">
        <v>42000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>
        <v>0</v>
      </c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122000</v>
      </c>
      <c r="D113" s="29">
        <f t="shared" ref="D113:F113" si="7">SUM(D100:D112)</f>
        <v>30000</v>
      </c>
      <c r="E113" s="29">
        <f t="shared" si="7"/>
        <v>72000</v>
      </c>
      <c r="F113" s="29">
        <f t="shared" si="7"/>
        <v>20000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108</v>
      </c>
      <c r="B123" s="68"/>
      <c r="C123" s="68"/>
      <c r="D123" s="7"/>
      <c r="E123" s="68" t="s">
        <v>25</v>
      </c>
      <c r="F123" s="68"/>
    </row>
    <row r="124" spans="1:6" ht="24">
      <c r="A124" s="68" t="s">
        <v>60</v>
      </c>
      <c r="B124" s="68"/>
      <c r="C124" s="68"/>
      <c r="D124" s="7"/>
      <c r="E124" s="68" t="s">
        <v>21</v>
      </c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1:F1"/>
    <mergeCell ref="A2:F2"/>
    <mergeCell ref="A3:F3"/>
    <mergeCell ref="A4:F4"/>
    <mergeCell ref="A5:A6"/>
    <mergeCell ref="B5:B6"/>
    <mergeCell ref="C5:F5"/>
    <mergeCell ref="A20:B20"/>
    <mergeCell ref="A30:C30"/>
    <mergeCell ref="A31:C31"/>
    <mergeCell ref="E30:F30"/>
    <mergeCell ref="E31:F31"/>
    <mergeCell ref="A51:B51"/>
    <mergeCell ref="A63:F63"/>
    <mergeCell ref="A64:F64"/>
    <mergeCell ref="A65:F65"/>
    <mergeCell ref="A66:F66"/>
    <mergeCell ref="E61:F61"/>
    <mergeCell ref="E62:F62"/>
    <mergeCell ref="A32:F32"/>
    <mergeCell ref="A33:F33"/>
    <mergeCell ref="A34:F34"/>
    <mergeCell ref="A35:F35"/>
    <mergeCell ref="A36:A37"/>
    <mergeCell ref="B36:B37"/>
    <mergeCell ref="C36:F36"/>
    <mergeCell ref="A94:F94"/>
    <mergeCell ref="A95:F95"/>
    <mergeCell ref="A61:C61"/>
    <mergeCell ref="A62:C62"/>
    <mergeCell ref="A67:A68"/>
    <mergeCell ref="B67:B68"/>
    <mergeCell ref="C67:F67"/>
    <mergeCell ref="A96:F96"/>
    <mergeCell ref="A82:B82"/>
    <mergeCell ref="A124:C124"/>
    <mergeCell ref="E124:F124"/>
    <mergeCell ref="A125:F125"/>
    <mergeCell ref="A92:C92"/>
    <mergeCell ref="E92:F92"/>
    <mergeCell ref="A93:C93"/>
    <mergeCell ref="E93:F93"/>
    <mergeCell ref="A97:F97"/>
    <mergeCell ref="A98:A99"/>
    <mergeCell ref="B98:B99"/>
    <mergeCell ref="C98:F98"/>
    <mergeCell ref="A113:B113"/>
    <mergeCell ref="A123:C123"/>
    <mergeCell ref="E123:F123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27"/>
  <sheetViews>
    <sheetView zoomScaleNormal="100" workbookViewId="0">
      <selection activeCell="H1" sqref="H1:K1048576"/>
    </sheetView>
  </sheetViews>
  <sheetFormatPr defaultRowHeight="15"/>
  <cols>
    <col min="1" max="1" width="7.7109375" customWidth="1"/>
    <col min="2" max="2" width="19" customWidth="1"/>
    <col min="3" max="3" width="14.140625" style="21" customWidth="1"/>
    <col min="4" max="4" width="14.5703125" customWidth="1"/>
    <col min="5" max="5" width="16.140625" customWidth="1"/>
    <col min="6" max="6" width="15.710937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36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0</v>
      </c>
      <c r="D8" s="4">
        <v>0</v>
      </c>
      <c r="E8" s="4">
        <v>0</v>
      </c>
      <c r="F8" s="4">
        <v>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9500</v>
      </c>
      <c r="D12" s="4">
        <v>0</v>
      </c>
      <c r="E12" s="4">
        <v>0</v>
      </c>
      <c r="F12" s="4">
        <v>9500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9500</v>
      </c>
      <c r="D20" s="29">
        <f t="shared" ref="D20:F20" si="1">SUM(D7:D19)</f>
        <v>0</v>
      </c>
      <c r="E20" s="29">
        <f t="shared" si="1"/>
        <v>0</v>
      </c>
      <c r="F20" s="29">
        <f t="shared" si="1"/>
        <v>9500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28</v>
      </c>
      <c r="B30" s="68"/>
      <c r="C30" s="68"/>
      <c r="D30" s="68" t="s">
        <v>25</v>
      </c>
      <c r="E30" s="68"/>
      <c r="F30" s="68"/>
    </row>
    <row r="31" spans="1:6" ht="24">
      <c r="A31" s="68" t="s">
        <v>107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36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0</v>
      </c>
      <c r="D39" s="4">
        <v>0</v>
      </c>
      <c r="E39" s="4">
        <v>0</v>
      </c>
      <c r="F39" s="4">
        <v>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0</v>
      </c>
      <c r="D42" s="4">
        <v>0</v>
      </c>
      <c r="E42" s="4">
        <v>0</v>
      </c>
      <c r="F42" s="4">
        <v>0</v>
      </c>
    </row>
    <row r="43" spans="1:6" ht="24">
      <c r="A43" s="6">
        <v>6</v>
      </c>
      <c r="B43" s="3" t="s">
        <v>11</v>
      </c>
      <c r="C43" s="29">
        <f t="shared" si="2"/>
        <v>11500</v>
      </c>
      <c r="D43" s="4">
        <v>0</v>
      </c>
      <c r="E43" s="4">
        <v>11000</v>
      </c>
      <c r="F43" s="4">
        <v>500</v>
      </c>
    </row>
    <row r="44" spans="1:6" ht="24">
      <c r="A44" s="6">
        <v>7</v>
      </c>
      <c r="B44" s="3" t="s">
        <v>12</v>
      </c>
      <c r="C44" s="29">
        <f t="shared" si="2"/>
        <v>0</v>
      </c>
      <c r="D44" s="4">
        <v>0</v>
      </c>
      <c r="E44" s="4">
        <v>0</v>
      </c>
      <c r="F44" s="4">
        <v>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20000</v>
      </c>
      <c r="D47" s="4">
        <v>0</v>
      </c>
      <c r="E47" s="4">
        <v>0</v>
      </c>
      <c r="F47" s="4">
        <v>20000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31500</v>
      </c>
      <c r="D51" s="29">
        <f t="shared" ref="D51:F51" si="3">SUM(D38:D50)</f>
        <v>0</v>
      </c>
      <c r="E51" s="29">
        <f t="shared" si="3"/>
        <v>11000</v>
      </c>
      <c r="F51" s="29">
        <f t="shared" si="3"/>
        <v>20500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28</v>
      </c>
      <c r="B61" s="68"/>
      <c r="C61" s="68"/>
      <c r="D61" s="68" t="s">
        <v>25</v>
      </c>
      <c r="E61" s="68"/>
      <c r="F61" s="68"/>
    </row>
    <row r="62" spans="1:6" ht="24">
      <c r="A62" s="68" t="s">
        <v>107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36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0</v>
      </c>
      <c r="D70" s="4">
        <v>0</v>
      </c>
      <c r="E70" s="4">
        <v>0</v>
      </c>
      <c r="F70" s="4">
        <v>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40000</v>
      </c>
      <c r="D74" s="4">
        <v>20000</v>
      </c>
      <c r="E74" s="4">
        <v>10000</v>
      </c>
      <c r="F74" s="4">
        <v>10000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/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40000</v>
      </c>
      <c r="D82" s="29">
        <f t="shared" ref="D82:F82" si="5">SUM(D69:D81)</f>
        <v>20000</v>
      </c>
      <c r="E82" s="29">
        <f t="shared" si="5"/>
        <v>10000</v>
      </c>
      <c r="F82" s="29">
        <f t="shared" si="5"/>
        <v>10000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28</v>
      </c>
      <c r="B92" s="68"/>
      <c r="C92" s="68"/>
      <c r="D92" s="68" t="s">
        <v>25</v>
      </c>
      <c r="E92" s="68"/>
      <c r="F92" s="68"/>
    </row>
    <row r="93" spans="1:6" ht="24">
      <c r="A93" s="68" t="s">
        <v>107</v>
      </c>
      <c r="B93" s="68"/>
      <c r="C93" s="68"/>
      <c r="D93" s="68" t="s">
        <v>21</v>
      </c>
      <c r="E93" s="68"/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36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0</v>
      </c>
      <c r="D101" s="4">
        <v>0</v>
      </c>
      <c r="E101" s="4">
        <v>0</v>
      </c>
      <c r="F101" s="4">
        <v>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0</v>
      </c>
      <c r="D104" s="4">
        <v>0</v>
      </c>
      <c r="E104" s="4">
        <v>0</v>
      </c>
      <c r="F104" s="4">
        <v>0</v>
      </c>
    </row>
    <row r="105" spans="1:6" ht="24">
      <c r="A105" s="6">
        <v>6</v>
      </c>
      <c r="B105" s="3" t="s">
        <v>11</v>
      </c>
      <c r="C105" s="29">
        <f t="shared" si="6"/>
        <v>30000</v>
      </c>
      <c r="D105" s="4">
        <v>20000</v>
      </c>
      <c r="E105" s="4">
        <v>10000</v>
      </c>
      <c r="F105" s="4">
        <v>0</v>
      </c>
    </row>
    <row r="106" spans="1:6" ht="24">
      <c r="A106" s="6">
        <v>7</v>
      </c>
      <c r="B106" s="3" t="s">
        <v>12</v>
      </c>
      <c r="C106" s="29">
        <f t="shared" si="6"/>
        <v>0</v>
      </c>
      <c r="D106" s="4">
        <v>0</v>
      </c>
      <c r="E106" s="4">
        <v>0</v>
      </c>
      <c r="F106" s="4">
        <v>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0</v>
      </c>
      <c r="D109" s="4">
        <v>0</v>
      </c>
      <c r="E109" s="4">
        <v>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/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30000</v>
      </c>
      <c r="D113" s="29">
        <f t="shared" ref="D113:F113" si="7">SUM(D100:D112)</f>
        <v>20000</v>
      </c>
      <c r="E113" s="29">
        <f t="shared" si="7"/>
        <v>10000</v>
      </c>
      <c r="F113" s="29">
        <f t="shared" si="7"/>
        <v>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28</v>
      </c>
      <c r="B123" s="68"/>
      <c r="C123" s="68"/>
      <c r="D123" s="68" t="s">
        <v>25</v>
      </c>
      <c r="E123" s="68"/>
      <c r="F123" s="68"/>
    </row>
    <row r="124" spans="1:6" ht="24">
      <c r="A124" s="68" t="s">
        <v>107</v>
      </c>
      <c r="B124" s="68"/>
      <c r="C124" s="68"/>
      <c r="D124" s="68" t="s">
        <v>21</v>
      </c>
      <c r="E124" s="68"/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1:F1"/>
    <mergeCell ref="A2:F2"/>
    <mergeCell ref="A3:F3"/>
    <mergeCell ref="A4:F4"/>
    <mergeCell ref="A5:A6"/>
    <mergeCell ref="B5:B6"/>
    <mergeCell ref="C5:F5"/>
    <mergeCell ref="A20:B20"/>
    <mergeCell ref="A30:C30"/>
    <mergeCell ref="A31:C31"/>
    <mergeCell ref="D30:F30"/>
    <mergeCell ref="D31:F31"/>
    <mergeCell ref="A32:F32"/>
    <mergeCell ref="A33:F33"/>
    <mergeCell ref="A34:F34"/>
    <mergeCell ref="A35:F35"/>
    <mergeCell ref="A36:A37"/>
    <mergeCell ref="B36:B37"/>
    <mergeCell ref="C36:F36"/>
    <mergeCell ref="A96:F96"/>
    <mergeCell ref="A82:B82"/>
    <mergeCell ref="D92:F92"/>
    <mergeCell ref="D93:F93"/>
    <mergeCell ref="A51:B51"/>
    <mergeCell ref="A63:F63"/>
    <mergeCell ref="A64:F64"/>
    <mergeCell ref="A65:F65"/>
    <mergeCell ref="A66:F66"/>
    <mergeCell ref="A67:A68"/>
    <mergeCell ref="B67:B68"/>
    <mergeCell ref="C67:F67"/>
    <mergeCell ref="D61:F61"/>
    <mergeCell ref="D62:F62"/>
    <mergeCell ref="D123:F123"/>
    <mergeCell ref="D124:F124"/>
    <mergeCell ref="A124:C124"/>
    <mergeCell ref="A125:F125"/>
    <mergeCell ref="A61:C61"/>
    <mergeCell ref="A62:C62"/>
    <mergeCell ref="A92:C92"/>
    <mergeCell ref="A93:C93"/>
    <mergeCell ref="A97:F97"/>
    <mergeCell ref="A98:A99"/>
    <mergeCell ref="B98:B99"/>
    <mergeCell ref="C98:F98"/>
    <mergeCell ref="A113:B113"/>
    <mergeCell ref="A123:C123"/>
    <mergeCell ref="A94:F94"/>
    <mergeCell ref="A95:F9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B2491-8D32-4868-95B2-857DB6A93994}">
  <dimension ref="A1:F127"/>
  <sheetViews>
    <sheetView zoomScaleNormal="100" workbookViewId="0">
      <selection activeCell="H22" sqref="H1:Y1048576"/>
    </sheetView>
  </sheetViews>
  <sheetFormatPr defaultRowHeight="15"/>
  <cols>
    <col min="1" max="1" width="7.7109375" customWidth="1"/>
    <col min="2" max="2" width="19" customWidth="1"/>
    <col min="3" max="3" width="14.140625" style="21" customWidth="1"/>
    <col min="4" max="4" width="14.5703125" customWidth="1"/>
    <col min="5" max="5" width="16.140625" customWidth="1"/>
    <col min="6" max="6" width="15.710937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123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0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0">
        <v>2</v>
      </c>
      <c r="B8" s="3" t="s">
        <v>7</v>
      </c>
      <c r="C8" s="29">
        <f t="shared" ref="C8:C19" si="0">D8+E8+F8</f>
        <v>130500</v>
      </c>
      <c r="D8" s="4">
        <f>40000+3500</f>
        <v>43500</v>
      </c>
      <c r="E8" s="4">
        <f>40000+3500</f>
        <v>43500</v>
      </c>
      <c r="F8" s="4">
        <f>40000+3500</f>
        <v>43500</v>
      </c>
    </row>
    <row r="9" spans="1:6" ht="24">
      <c r="A9" s="60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0">
        <v>4</v>
      </c>
      <c r="B10" s="3" t="s">
        <v>9</v>
      </c>
      <c r="C10" s="29">
        <f t="shared" si="0"/>
        <v>69000</v>
      </c>
      <c r="D10" s="4">
        <f>20000+3000</f>
        <v>23000</v>
      </c>
      <c r="E10" s="4">
        <f>20000+3000</f>
        <v>23000</v>
      </c>
      <c r="F10" s="4">
        <f>20000+3000</f>
        <v>23000</v>
      </c>
    </row>
    <row r="11" spans="1:6" ht="24">
      <c r="A11" s="60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0">
        <v>6</v>
      </c>
      <c r="B12" s="3" t="s">
        <v>11</v>
      </c>
      <c r="C12" s="29">
        <f t="shared" si="0"/>
        <v>1020</v>
      </c>
      <c r="D12" s="4">
        <v>0</v>
      </c>
      <c r="E12" s="4">
        <v>0</v>
      </c>
      <c r="F12" s="4">
        <v>1020</v>
      </c>
    </row>
    <row r="13" spans="1:6" ht="24">
      <c r="A13" s="60">
        <v>7</v>
      </c>
      <c r="B13" s="3" t="s">
        <v>12</v>
      </c>
      <c r="C13" s="29">
        <f t="shared" si="0"/>
        <v>5500</v>
      </c>
      <c r="D13" s="4">
        <v>0</v>
      </c>
      <c r="E13" s="4">
        <v>0</v>
      </c>
      <c r="F13" s="4">
        <v>5500</v>
      </c>
    </row>
    <row r="14" spans="1:6" ht="24">
      <c r="A14" s="60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0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0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0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0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0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206020</v>
      </c>
      <c r="D20" s="29">
        <f t="shared" ref="D20:F20" si="1">SUM(D7:D19)</f>
        <v>66500</v>
      </c>
      <c r="E20" s="29">
        <f t="shared" si="1"/>
        <v>66500</v>
      </c>
      <c r="F20" s="29">
        <f t="shared" si="1"/>
        <v>73020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23</v>
      </c>
      <c r="B30" s="68"/>
      <c r="C30" s="68"/>
      <c r="D30" s="68" t="s">
        <v>25</v>
      </c>
      <c r="E30" s="68"/>
      <c r="F30" s="68"/>
    </row>
    <row r="31" spans="1:6" ht="24">
      <c r="A31" s="68" t="s">
        <v>22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123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0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0">
        <v>2</v>
      </c>
      <c r="B39" s="3" t="s">
        <v>7</v>
      </c>
      <c r="C39" s="29">
        <f t="shared" ref="C39:C50" si="2">D39+E39+F39</f>
        <v>130500</v>
      </c>
      <c r="D39" s="4">
        <f>40000+3500</f>
        <v>43500</v>
      </c>
      <c r="E39" s="4">
        <f>40000+3500</f>
        <v>43500</v>
      </c>
      <c r="F39" s="4">
        <f>40000+3500</f>
        <v>43500</v>
      </c>
    </row>
    <row r="40" spans="1:6" ht="24">
      <c r="A40" s="60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0">
        <v>4</v>
      </c>
      <c r="B41" s="3" t="s">
        <v>9</v>
      </c>
      <c r="C41" s="29">
        <f t="shared" si="2"/>
        <v>69000</v>
      </c>
      <c r="D41" s="4">
        <f>20000+3000</f>
        <v>23000</v>
      </c>
      <c r="E41" s="4">
        <f>20000+3000</f>
        <v>23000</v>
      </c>
      <c r="F41" s="4">
        <f>20000+3000</f>
        <v>23000</v>
      </c>
    </row>
    <row r="42" spans="1:6" ht="24">
      <c r="A42" s="60">
        <v>5</v>
      </c>
      <c r="B42" s="3" t="s">
        <v>10</v>
      </c>
      <c r="C42" s="29">
        <f t="shared" si="2"/>
        <v>12500</v>
      </c>
      <c r="D42" s="4">
        <v>0</v>
      </c>
      <c r="E42" s="4">
        <v>0</v>
      </c>
      <c r="F42" s="4">
        <v>12500</v>
      </c>
    </row>
    <row r="43" spans="1:6" ht="24">
      <c r="A43" s="60">
        <v>6</v>
      </c>
      <c r="B43" s="3" t="s">
        <v>11</v>
      </c>
      <c r="C43" s="29">
        <f t="shared" si="2"/>
        <v>64500</v>
      </c>
      <c r="D43" s="4">
        <v>4500</v>
      </c>
      <c r="E43" s="4">
        <f>29000+1000+30000</f>
        <v>60000</v>
      </c>
      <c r="F43" s="4">
        <v>0</v>
      </c>
    </row>
    <row r="44" spans="1:6" ht="24">
      <c r="A44" s="60">
        <v>7</v>
      </c>
      <c r="B44" s="3" t="s">
        <v>12</v>
      </c>
      <c r="C44" s="29">
        <f t="shared" si="2"/>
        <v>5500</v>
      </c>
      <c r="D44" s="4">
        <v>0</v>
      </c>
      <c r="E44" s="4">
        <v>0</v>
      </c>
      <c r="F44" s="4">
        <v>5500</v>
      </c>
    </row>
    <row r="45" spans="1:6" ht="24">
      <c r="A45" s="60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0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0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0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0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0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282000</v>
      </c>
      <c r="D51" s="29">
        <f t="shared" ref="D51:F51" si="3">SUM(D38:D50)</f>
        <v>71000</v>
      </c>
      <c r="E51" s="29">
        <f t="shared" si="3"/>
        <v>126500</v>
      </c>
      <c r="F51" s="29">
        <f t="shared" si="3"/>
        <v>84500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23</v>
      </c>
      <c r="B61" s="68"/>
      <c r="C61" s="68"/>
      <c r="D61" s="68" t="s">
        <v>25</v>
      </c>
      <c r="E61" s="68"/>
      <c r="F61" s="68"/>
    </row>
    <row r="62" spans="1:6" ht="24">
      <c r="A62" s="68" t="s">
        <v>22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123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0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0">
        <v>2</v>
      </c>
      <c r="B70" s="3" t="s">
        <v>7</v>
      </c>
      <c r="C70" s="29">
        <f t="shared" ref="C70:C81" si="4">D70+E70+F70</f>
        <v>130500</v>
      </c>
      <c r="D70" s="4">
        <f>40000+3500</f>
        <v>43500</v>
      </c>
      <c r="E70" s="4">
        <f>40000+3500</f>
        <v>43500</v>
      </c>
      <c r="F70" s="4">
        <f>40000+3500</f>
        <v>43500</v>
      </c>
    </row>
    <row r="71" spans="1:6" ht="24">
      <c r="A71" s="60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0">
        <v>4</v>
      </c>
      <c r="B72" s="3" t="s">
        <v>9</v>
      </c>
      <c r="C72" s="29">
        <f t="shared" si="4"/>
        <v>69000</v>
      </c>
      <c r="D72" s="4">
        <f>20000+3000</f>
        <v>23000</v>
      </c>
      <c r="E72" s="4">
        <f>20000+3000</f>
        <v>23000</v>
      </c>
      <c r="F72" s="4">
        <f>20000+3000</f>
        <v>23000</v>
      </c>
    </row>
    <row r="73" spans="1:6" ht="24">
      <c r="A73" s="60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0">
        <v>6</v>
      </c>
      <c r="B74" s="3" t="s">
        <v>11</v>
      </c>
      <c r="C74" s="29">
        <f t="shared" si="4"/>
        <v>0</v>
      </c>
      <c r="D74" s="4">
        <v>0</v>
      </c>
      <c r="E74" s="4">
        <v>0</v>
      </c>
      <c r="F74" s="4">
        <v>0</v>
      </c>
    </row>
    <row r="75" spans="1:6" ht="24">
      <c r="A75" s="60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0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0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0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0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0">
        <v>12</v>
      </c>
      <c r="B80" s="3" t="s">
        <v>17</v>
      </c>
      <c r="C80" s="29">
        <f t="shared" si="4"/>
        <v>780000</v>
      </c>
      <c r="D80" s="4">
        <v>0</v>
      </c>
      <c r="E80" s="4">
        <v>480000</v>
      </c>
      <c r="F80" s="4">
        <v>300000</v>
      </c>
    </row>
    <row r="81" spans="1:6" ht="24">
      <c r="A81" s="60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979500</v>
      </c>
      <c r="D82" s="29">
        <f t="shared" ref="D82:F82" si="5">SUM(D69:D81)</f>
        <v>66500</v>
      </c>
      <c r="E82" s="29">
        <f t="shared" si="5"/>
        <v>546500</v>
      </c>
      <c r="F82" s="29">
        <f t="shared" si="5"/>
        <v>366500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23</v>
      </c>
      <c r="B92" s="68"/>
      <c r="C92" s="68"/>
      <c r="D92" s="68" t="s">
        <v>25</v>
      </c>
      <c r="E92" s="68"/>
      <c r="F92" s="68"/>
    </row>
    <row r="93" spans="1:6" ht="24">
      <c r="A93" s="68" t="s">
        <v>22</v>
      </c>
      <c r="B93" s="68"/>
      <c r="C93" s="68"/>
      <c r="D93" s="68" t="s">
        <v>21</v>
      </c>
      <c r="E93" s="68"/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123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0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0">
        <v>2</v>
      </c>
      <c r="B101" s="3" t="s">
        <v>7</v>
      </c>
      <c r="C101" s="29">
        <f t="shared" ref="C101:C112" si="6">D101+E101+F101</f>
        <v>130500</v>
      </c>
      <c r="D101" s="4">
        <f>40000+3500</f>
        <v>43500</v>
      </c>
      <c r="E101" s="4">
        <f>40000+3500</f>
        <v>43500</v>
      </c>
      <c r="F101" s="4">
        <f>40000+3500</f>
        <v>43500</v>
      </c>
    </row>
    <row r="102" spans="1:6" ht="24">
      <c r="A102" s="60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0">
        <v>4</v>
      </c>
      <c r="B103" s="3" t="s">
        <v>9</v>
      </c>
      <c r="C103" s="29">
        <f t="shared" si="6"/>
        <v>69000</v>
      </c>
      <c r="D103" s="4">
        <f>20000+3000</f>
        <v>23000</v>
      </c>
      <c r="E103" s="4">
        <f>20000+3000</f>
        <v>23000</v>
      </c>
      <c r="F103" s="4">
        <f>20000+3000</f>
        <v>23000</v>
      </c>
    </row>
    <row r="104" spans="1:6" ht="24">
      <c r="A104" s="60">
        <v>5</v>
      </c>
      <c r="B104" s="3" t="s">
        <v>10</v>
      </c>
      <c r="C104" s="29">
        <f t="shared" si="6"/>
        <v>0</v>
      </c>
      <c r="D104" s="4">
        <v>0</v>
      </c>
      <c r="E104" s="4">
        <v>0</v>
      </c>
      <c r="F104" s="4">
        <v>0</v>
      </c>
    </row>
    <row r="105" spans="1:6" ht="24">
      <c r="A105" s="60">
        <v>6</v>
      </c>
      <c r="B105" s="3" t="s">
        <v>11</v>
      </c>
      <c r="C105" s="29">
        <f t="shared" si="6"/>
        <v>0</v>
      </c>
      <c r="D105" s="4">
        <v>0</v>
      </c>
      <c r="E105" s="4">
        <v>0</v>
      </c>
      <c r="F105" s="4">
        <v>0</v>
      </c>
    </row>
    <row r="106" spans="1:6" ht="24">
      <c r="A106" s="60">
        <v>7</v>
      </c>
      <c r="B106" s="3" t="s">
        <v>12</v>
      </c>
      <c r="C106" s="29">
        <f t="shared" si="6"/>
        <v>0</v>
      </c>
      <c r="D106" s="4">
        <v>0</v>
      </c>
      <c r="E106" s="4">
        <v>0</v>
      </c>
      <c r="F106" s="4">
        <v>0</v>
      </c>
    </row>
    <row r="107" spans="1:6" ht="24">
      <c r="A107" s="60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0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0">
        <v>10</v>
      </c>
      <c r="B109" s="3" t="s">
        <v>15</v>
      </c>
      <c r="C109" s="29">
        <f t="shared" si="6"/>
        <v>0</v>
      </c>
      <c r="D109" s="4">
        <v>0</v>
      </c>
      <c r="E109" s="4">
        <v>0</v>
      </c>
      <c r="F109" s="4">
        <v>0</v>
      </c>
    </row>
    <row r="110" spans="1:6" ht="24">
      <c r="A110" s="60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0">
        <v>12</v>
      </c>
      <c r="B111" s="3" t="s">
        <v>17</v>
      </c>
      <c r="C111" s="29">
        <f t="shared" si="6"/>
        <v>1680000</v>
      </c>
      <c r="D111" s="4">
        <v>580000</v>
      </c>
      <c r="E111" s="4">
        <v>600000</v>
      </c>
      <c r="F111" s="4">
        <v>500000</v>
      </c>
    </row>
    <row r="112" spans="1:6" ht="24">
      <c r="A112" s="60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1879500</v>
      </c>
      <c r="D113" s="29">
        <f t="shared" ref="D113:F113" si="7">SUM(D100:D112)</f>
        <v>646500</v>
      </c>
      <c r="E113" s="29">
        <f t="shared" si="7"/>
        <v>666500</v>
      </c>
      <c r="F113" s="29">
        <f t="shared" si="7"/>
        <v>566500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23</v>
      </c>
      <c r="B123" s="68"/>
      <c r="C123" s="68"/>
      <c r="D123" s="68" t="s">
        <v>25</v>
      </c>
      <c r="E123" s="68"/>
      <c r="F123" s="68"/>
    </row>
    <row r="124" spans="1:6" ht="24">
      <c r="A124" s="68" t="s">
        <v>22</v>
      </c>
      <c r="B124" s="68"/>
      <c r="C124" s="68"/>
      <c r="D124" s="68" t="s">
        <v>21</v>
      </c>
      <c r="E124" s="68"/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125:F125"/>
    <mergeCell ref="A95:F95"/>
    <mergeCell ref="A96:F96"/>
    <mergeCell ref="A97:F97"/>
    <mergeCell ref="A98:A99"/>
    <mergeCell ref="B98:B99"/>
    <mergeCell ref="C98:F98"/>
    <mergeCell ref="A113:B113"/>
    <mergeCell ref="A123:C123"/>
    <mergeCell ref="D123:F123"/>
    <mergeCell ref="A124:C124"/>
    <mergeCell ref="D124:F124"/>
    <mergeCell ref="A94:F94"/>
    <mergeCell ref="A64:F64"/>
    <mergeCell ref="A65:F65"/>
    <mergeCell ref="A66:F66"/>
    <mergeCell ref="A67:A68"/>
    <mergeCell ref="B67:B68"/>
    <mergeCell ref="C67:F67"/>
    <mergeCell ref="A82:B82"/>
    <mergeCell ref="A92:C92"/>
    <mergeCell ref="D92:F92"/>
    <mergeCell ref="A93:C93"/>
    <mergeCell ref="D93:F93"/>
    <mergeCell ref="A63:F63"/>
    <mergeCell ref="A33:F33"/>
    <mergeCell ref="A34:F34"/>
    <mergeCell ref="A35:F35"/>
    <mergeCell ref="A36:A37"/>
    <mergeCell ref="B36:B37"/>
    <mergeCell ref="C36:F36"/>
    <mergeCell ref="A51:B51"/>
    <mergeCell ref="A61:C61"/>
    <mergeCell ref="D61:F61"/>
    <mergeCell ref="A62:C62"/>
    <mergeCell ref="D62:F62"/>
    <mergeCell ref="A32:F32"/>
    <mergeCell ref="A1:F1"/>
    <mergeCell ref="A2:F2"/>
    <mergeCell ref="A3:F3"/>
    <mergeCell ref="A4:F4"/>
    <mergeCell ref="A5:A6"/>
    <mergeCell ref="B5:B6"/>
    <mergeCell ref="C5:F5"/>
    <mergeCell ref="A20:B20"/>
    <mergeCell ref="A30:C30"/>
    <mergeCell ref="D30:F30"/>
    <mergeCell ref="A31:C31"/>
    <mergeCell ref="D31:F3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127"/>
  <sheetViews>
    <sheetView topLeftCell="A88" zoomScaleNormal="100" workbookViewId="0">
      <selection activeCell="H1" sqref="H1:R1048576"/>
    </sheetView>
  </sheetViews>
  <sheetFormatPr defaultRowHeight="15"/>
  <cols>
    <col min="1" max="1" width="7.7109375" customWidth="1"/>
    <col min="2" max="2" width="19" customWidth="1"/>
    <col min="3" max="3" width="13.85546875" style="21" customWidth="1"/>
    <col min="4" max="4" width="15.42578125" customWidth="1"/>
    <col min="5" max="5" width="15.7109375" customWidth="1"/>
    <col min="6" max="6" width="1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33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0</v>
      </c>
      <c r="D7" s="4">
        <v>0</v>
      </c>
      <c r="E7" s="4">
        <v>0</v>
      </c>
      <c r="F7" s="4">
        <v>0</v>
      </c>
    </row>
    <row r="8" spans="1:6" ht="24">
      <c r="A8" s="6">
        <v>2</v>
      </c>
      <c r="B8" s="3" t="s">
        <v>7</v>
      </c>
      <c r="C8" s="29">
        <f t="shared" ref="C8:C19" si="0">D8+E8+F8</f>
        <v>0</v>
      </c>
      <c r="D8" s="4">
        <v>0</v>
      </c>
      <c r="E8" s="4">
        <v>0</v>
      </c>
      <c r="F8" s="4">
        <v>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0</v>
      </c>
      <c r="D12" s="4">
        <v>0</v>
      </c>
      <c r="E12" s="4">
        <v>0</v>
      </c>
      <c r="F12" s="4">
        <v>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0</v>
      </c>
      <c r="D20" s="29">
        <f t="shared" ref="D20:F20" si="1">SUM(D7:D19)</f>
        <v>0</v>
      </c>
      <c r="E20" s="29">
        <f t="shared" si="1"/>
        <v>0</v>
      </c>
      <c r="F20" s="29">
        <f t="shared" si="1"/>
        <v>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57</v>
      </c>
      <c r="B30" s="68"/>
      <c r="C30" s="68"/>
      <c r="D30" s="68" t="s">
        <v>25</v>
      </c>
      <c r="E30" s="68"/>
      <c r="F30" s="68"/>
    </row>
    <row r="31" spans="1:6" ht="24">
      <c r="A31" s="68" t="s">
        <v>38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33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0</v>
      </c>
      <c r="D38" s="4">
        <v>0</v>
      </c>
      <c r="E38" s="4">
        <v>0</v>
      </c>
      <c r="F38" s="4">
        <v>0</v>
      </c>
    </row>
    <row r="39" spans="1:6" ht="24">
      <c r="A39" s="6">
        <v>2</v>
      </c>
      <c r="B39" s="3" t="s">
        <v>7</v>
      </c>
      <c r="C39" s="29">
        <f t="shared" ref="C39:C50" si="2">D39+E39+F39</f>
        <v>0</v>
      </c>
      <c r="D39" s="4">
        <v>0</v>
      </c>
      <c r="E39" s="4">
        <v>0</v>
      </c>
      <c r="F39" s="4">
        <v>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0</v>
      </c>
      <c r="D42" s="4">
        <v>0</v>
      </c>
      <c r="E42" s="4">
        <v>0</v>
      </c>
      <c r="F42" s="4">
        <v>0</v>
      </c>
    </row>
    <row r="43" spans="1:6" ht="24">
      <c r="A43" s="6">
        <v>6</v>
      </c>
      <c r="B43" s="3" t="s">
        <v>11</v>
      </c>
      <c r="C43" s="29">
        <f t="shared" si="2"/>
        <v>0</v>
      </c>
      <c r="D43" s="4">
        <v>0</v>
      </c>
      <c r="E43" s="4">
        <v>0</v>
      </c>
      <c r="F43" s="4">
        <v>0</v>
      </c>
    </row>
    <row r="44" spans="1:6" ht="24">
      <c r="A44" s="6">
        <v>7</v>
      </c>
      <c r="B44" s="3" t="s">
        <v>12</v>
      </c>
      <c r="C44" s="29">
        <f t="shared" si="2"/>
        <v>0</v>
      </c>
      <c r="D44" s="4">
        <v>0</v>
      </c>
      <c r="E44" s="4">
        <v>0</v>
      </c>
      <c r="F44" s="4">
        <v>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0</v>
      </c>
      <c r="D51" s="29">
        <f t="shared" ref="D51:F51" si="3">SUM(D38:D50)</f>
        <v>0</v>
      </c>
      <c r="E51" s="29">
        <f t="shared" si="3"/>
        <v>0</v>
      </c>
      <c r="F51" s="29">
        <f t="shared" si="3"/>
        <v>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57</v>
      </c>
      <c r="B61" s="68"/>
      <c r="C61" s="68"/>
      <c r="D61" s="68" t="s">
        <v>25</v>
      </c>
      <c r="E61" s="68"/>
      <c r="F61" s="68"/>
    </row>
    <row r="62" spans="1:6" ht="24">
      <c r="A62" s="68" t="s">
        <v>38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33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0</v>
      </c>
      <c r="D69" s="4">
        <v>0</v>
      </c>
      <c r="E69" s="4">
        <v>0</v>
      </c>
      <c r="F69" s="4">
        <v>0</v>
      </c>
    </row>
    <row r="70" spans="1:6" ht="24">
      <c r="A70" s="6">
        <v>2</v>
      </c>
      <c r="B70" s="3" t="s">
        <v>7</v>
      </c>
      <c r="C70" s="29">
        <f t="shared" ref="C70:C81" si="4">D70+E70+F70</f>
        <v>0</v>
      </c>
      <c r="D70" s="4">
        <v>0</v>
      </c>
      <c r="E70" s="4">
        <v>0</v>
      </c>
      <c r="F70" s="4">
        <v>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70000</v>
      </c>
      <c r="D74" s="4">
        <v>50000</v>
      </c>
      <c r="E74" s="4">
        <v>0</v>
      </c>
      <c r="F74" s="4">
        <v>20000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70000</v>
      </c>
      <c r="D82" s="29">
        <f t="shared" ref="D82:F82" si="5">SUM(D69:D81)</f>
        <v>50000</v>
      </c>
      <c r="E82" s="29">
        <f t="shared" si="5"/>
        <v>0</v>
      </c>
      <c r="F82" s="29">
        <f t="shared" si="5"/>
        <v>20000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57</v>
      </c>
      <c r="B92" s="68"/>
      <c r="C92" s="68"/>
      <c r="D92" s="7"/>
      <c r="E92" s="68" t="s">
        <v>25</v>
      </c>
      <c r="F92" s="68"/>
    </row>
    <row r="93" spans="1:6" ht="24">
      <c r="A93" s="68" t="s">
        <v>38</v>
      </c>
      <c r="B93" s="68"/>
      <c r="C93" s="68"/>
      <c r="D93" s="7"/>
      <c r="E93" s="68" t="s">
        <v>21</v>
      </c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33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0</v>
      </c>
      <c r="D100" s="4">
        <v>0</v>
      </c>
      <c r="E100" s="4">
        <v>0</v>
      </c>
      <c r="F100" s="4">
        <v>0</v>
      </c>
    </row>
    <row r="101" spans="1:6" ht="24">
      <c r="A101" s="6">
        <v>2</v>
      </c>
      <c r="B101" s="3" t="s">
        <v>7</v>
      </c>
      <c r="C101" s="29">
        <f t="shared" ref="C101:C112" si="6">D101+E101+F101</f>
        <v>0</v>
      </c>
      <c r="D101" s="4">
        <v>0</v>
      </c>
      <c r="E101" s="4">
        <v>0</v>
      </c>
      <c r="F101" s="4">
        <v>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0</v>
      </c>
      <c r="D104" s="4">
        <v>0</v>
      </c>
      <c r="E104" s="4">
        <v>0</v>
      </c>
      <c r="F104" s="4">
        <v>0</v>
      </c>
    </row>
    <row r="105" spans="1:6" ht="24">
      <c r="A105" s="6">
        <v>6</v>
      </c>
      <c r="B105" s="3" t="s">
        <v>11</v>
      </c>
      <c r="C105" s="29">
        <f t="shared" si="6"/>
        <v>0</v>
      </c>
      <c r="D105" s="4">
        <v>0</v>
      </c>
      <c r="E105" s="4">
        <v>0</v>
      </c>
      <c r="F105" s="4">
        <v>0</v>
      </c>
    </row>
    <row r="106" spans="1:6" ht="24">
      <c r="A106" s="6">
        <v>7</v>
      </c>
      <c r="B106" s="3" t="s">
        <v>12</v>
      </c>
      <c r="C106" s="29">
        <f t="shared" si="6"/>
        <v>0</v>
      </c>
      <c r="D106" s="4">
        <v>0</v>
      </c>
      <c r="E106" s="4">
        <v>0</v>
      </c>
      <c r="F106" s="4">
        <v>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0</v>
      </c>
      <c r="D109" s="4">
        <v>0</v>
      </c>
      <c r="E109" s="4">
        <v>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>
        <v>0</v>
      </c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0</v>
      </c>
      <c r="D113" s="29">
        <f t="shared" ref="D113:F113" si="7">SUM(D100:D112)</f>
        <v>0</v>
      </c>
      <c r="E113" s="29">
        <f t="shared" si="7"/>
        <v>0</v>
      </c>
      <c r="F113" s="29">
        <f t="shared" si="7"/>
        <v>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57</v>
      </c>
      <c r="B123" s="68"/>
      <c r="C123" s="68"/>
      <c r="D123" s="7"/>
      <c r="E123" s="68" t="s">
        <v>25</v>
      </c>
      <c r="F123" s="68"/>
    </row>
    <row r="124" spans="1:6" ht="24">
      <c r="A124" s="68" t="s">
        <v>38</v>
      </c>
      <c r="B124" s="68"/>
      <c r="C124" s="68"/>
      <c r="D124" s="7"/>
      <c r="E124" s="68" t="s">
        <v>21</v>
      </c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1:F1"/>
    <mergeCell ref="A2:F2"/>
    <mergeCell ref="A3:F3"/>
    <mergeCell ref="A4:F4"/>
    <mergeCell ref="A5:A6"/>
    <mergeCell ref="B5:B6"/>
    <mergeCell ref="C5:F5"/>
    <mergeCell ref="A20:B20"/>
    <mergeCell ref="A30:C30"/>
    <mergeCell ref="A31:C31"/>
    <mergeCell ref="D31:F31"/>
    <mergeCell ref="D30:F30"/>
    <mergeCell ref="D62:F62"/>
    <mergeCell ref="A32:F32"/>
    <mergeCell ref="A33:F33"/>
    <mergeCell ref="A34:F34"/>
    <mergeCell ref="A35:F35"/>
    <mergeCell ref="A94:F94"/>
    <mergeCell ref="A95:F95"/>
    <mergeCell ref="A96:F96"/>
    <mergeCell ref="A36:A37"/>
    <mergeCell ref="B36:B37"/>
    <mergeCell ref="C36:F36"/>
    <mergeCell ref="A82:B82"/>
    <mergeCell ref="A51:B51"/>
    <mergeCell ref="A63:F63"/>
    <mergeCell ref="A64:F64"/>
    <mergeCell ref="A65:F65"/>
    <mergeCell ref="A66:F66"/>
    <mergeCell ref="A67:A68"/>
    <mergeCell ref="B67:B68"/>
    <mergeCell ref="C67:F67"/>
    <mergeCell ref="D61:F61"/>
    <mergeCell ref="A124:C124"/>
    <mergeCell ref="E124:F124"/>
    <mergeCell ref="A125:F125"/>
    <mergeCell ref="A61:C61"/>
    <mergeCell ref="A62:C62"/>
    <mergeCell ref="A92:C92"/>
    <mergeCell ref="E92:F92"/>
    <mergeCell ref="A93:C93"/>
    <mergeCell ref="E93:F93"/>
    <mergeCell ref="A97:F97"/>
    <mergeCell ref="A98:A99"/>
    <mergeCell ref="B98:B99"/>
    <mergeCell ref="C98:F98"/>
    <mergeCell ref="A113:B113"/>
    <mergeCell ref="A123:C123"/>
    <mergeCell ref="E123:F123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127"/>
  <sheetViews>
    <sheetView tabSelected="1" zoomScaleNormal="100" workbookViewId="0">
      <selection activeCell="D9" sqref="D9"/>
    </sheetView>
  </sheetViews>
  <sheetFormatPr defaultRowHeight="15"/>
  <cols>
    <col min="1" max="1" width="7.7109375" customWidth="1"/>
    <col min="2" max="2" width="20.42578125" customWidth="1"/>
    <col min="3" max="3" width="14.85546875" style="21" customWidth="1"/>
    <col min="4" max="4" width="13.7109375" customWidth="1"/>
    <col min="5" max="5" width="15.7109375" customWidth="1"/>
    <col min="6" max="6" width="14.140625" customWidth="1"/>
  </cols>
  <sheetData>
    <row r="1" spans="1:6" ht="24">
      <c r="A1" s="68" t="s">
        <v>0</v>
      </c>
      <c r="B1" s="68"/>
      <c r="C1" s="68"/>
      <c r="D1" s="68"/>
      <c r="E1" s="68"/>
      <c r="F1" s="68"/>
    </row>
    <row r="2" spans="1:6" ht="24">
      <c r="A2" s="68" t="s">
        <v>34</v>
      </c>
      <c r="B2" s="68"/>
      <c r="C2" s="68"/>
      <c r="D2" s="68"/>
      <c r="E2" s="68"/>
      <c r="F2" s="68"/>
    </row>
    <row r="3" spans="1:6" ht="24">
      <c r="A3" s="68" t="s">
        <v>125</v>
      </c>
      <c r="B3" s="68"/>
      <c r="C3" s="68"/>
      <c r="D3" s="68"/>
      <c r="E3" s="68"/>
      <c r="F3" s="68"/>
    </row>
    <row r="4" spans="1:6" ht="24">
      <c r="A4" s="69" t="s">
        <v>126</v>
      </c>
      <c r="B4" s="69"/>
      <c r="C4" s="69"/>
      <c r="D4" s="69"/>
      <c r="E4" s="69"/>
      <c r="F4" s="69"/>
    </row>
    <row r="5" spans="1:6" ht="24">
      <c r="A5" s="65" t="s">
        <v>2</v>
      </c>
      <c r="B5" s="65" t="s">
        <v>3</v>
      </c>
      <c r="C5" s="65" t="s">
        <v>4</v>
      </c>
      <c r="D5" s="65"/>
      <c r="E5" s="65"/>
      <c r="F5" s="65"/>
    </row>
    <row r="6" spans="1:6" ht="24">
      <c r="A6" s="65"/>
      <c r="B6" s="65"/>
      <c r="C6" s="28" t="s">
        <v>5</v>
      </c>
      <c r="D6" s="64" t="s">
        <v>127</v>
      </c>
      <c r="E6" s="64" t="s">
        <v>128</v>
      </c>
      <c r="F6" s="64" t="s">
        <v>129</v>
      </c>
    </row>
    <row r="7" spans="1:6" ht="24">
      <c r="A7" s="6">
        <v>1</v>
      </c>
      <c r="B7" s="3" t="s">
        <v>6</v>
      </c>
      <c r="C7" s="29">
        <f>D7+E7+F7</f>
        <v>1614500</v>
      </c>
      <c r="D7" s="4">
        <f>329900+80600+2000+43000+300000</f>
        <v>755500</v>
      </c>
      <c r="E7" s="4">
        <f>2600+332000+80000+2000+500</f>
        <v>417100</v>
      </c>
      <c r="F7" s="4">
        <f>2600+2300+332000+81000+2000+22000</f>
        <v>441900</v>
      </c>
    </row>
    <row r="8" spans="1:6" ht="24">
      <c r="A8" s="6">
        <v>2</v>
      </c>
      <c r="B8" s="3" t="s">
        <v>7</v>
      </c>
      <c r="C8" s="29">
        <f t="shared" ref="C8:C19" si="0">D8+E8+F8</f>
        <v>0</v>
      </c>
      <c r="D8" s="4">
        <v>0</v>
      </c>
      <c r="E8" s="4">
        <v>0</v>
      </c>
      <c r="F8" s="4">
        <v>0</v>
      </c>
    </row>
    <row r="9" spans="1:6" ht="24">
      <c r="A9" s="6">
        <v>3</v>
      </c>
      <c r="B9" s="3" t="s">
        <v>8</v>
      </c>
      <c r="C9" s="29">
        <f t="shared" si="0"/>
        <v>0</v>
      </c>
      <c r="D9" s="4">
        <v>0</v>
      </c>
      <c r="E9" s="4">
        <v>0</v>
      </c>
      <c r="F9" s="4">
        <v>0</v>
      </c>
    </row>
    <row r="10" spans="1:6" ht="24">
      <c r="A10" s="6">
        <v>4</v>
      </c>
      <c r="B10" s="3" t="s">
        <v>9</v>
      </c>
      <c r="C10" s="29">
        <f t="shared" si="0"/>
        <v>0</v>
      </c>
      <c r="D10" s="4">
        <v>0</v>
      </c>
      <c r="E10" s="4">
        <v>0</v>
      </c>
      <c r="F10" s="4">
        <v>0</v>
      </c>
    </row>
    <row r="11" spans="1:6" ht="24">
      <c r="A11" s="6">
        <v>5</v>
      </c>
      <c r="B11" s="3" t="s">
        <v>10</v>
      </c>
      <c r="C11" s="29">
        <f t="shared" si="0"/>
        <v>0</v>
      </c>
      <c r="D11" s="4">
        <v>0</v>
      </c>
      <c r="E11" s="4">
        <v>0</v>
      </c>
      <c r="F11" s="4">
        <v>0</v>
      </c>
    </row>
    <row r="12" spans="1:6" ht="24">
      <c r="A12" s="6">
        <v>6</v>
      </c>
      <c r="B12" s="3" t="s">
        <v>11</v>
      </c>
      <c r="C12" s="29">
        <f t="shared" si="0"/>
        <v>0</v>
      </c>
      <c r="D12" s="4">
        <v>0</v>
      </c>
      <c r="E12" s="4">
        <v>0</v>
      </c>
      <c r="F12" s="4">
        <v>0</v>
      </c>
    </row>
    <row r="13" spans="1:6" ht="24">
      <c r="A13" s="6">
        <v>7</v>
      </c>
      <c r="B13" s="3" t="s">
        <v>12</v>
      </c>
      <c r="C13" s="29">
        <f t="shared" si="0"/>
        <v>0</v>
      </c>
      <c r="D13" s="4">
        <v>0</v>
      </c>
      <c r="E13" s="4">
        <v>0</v>
      </c>
      <c r="F13" s="4">
        <v>0</v>
      </c>
    </row>
    <row r="14" spans="1:6" ht="24">
      <c r="A14" s="6">
        <v>8</v>
      </c>
      <c r="B14" s="3" t="s">
        <v>13</v>
      </c>
      <c r="C14" s="29">
        <f t="shared" si="0"/>
        <v>0</v>
      </c>
      <c r="D14" s="4">
        <v>0</v>
      </c>
      <c r="E14" s="4">
        <v>0</v>
      </c>
      <c r="F14" s="4">
        <v>0</v>
      </c>
    </row>
    <row r="15" spans="1:6" ht="24">
      <c r="A15" s="6">
        <v>9</v>
      </c>
      <c r="B15" s="3" t="s">
        <v>14</v>
      </c>
      <c r="C15" s="29">
        <f t="shared" si="0"/>
        <v>0</v>
      </c>
      <c r="D15" s="4">
        <v>0</v>
      </c>
      <c r="E15" s="4">
        <v>0</v>
      </c>
      <c r="F15" s="4">
        <v>0</v>
      </c>
    </row>
    <row r="16" spans="1:6" ht="24">
      <c r="A16" s="6">
        <v>10</v>
      </c>
      <c r="B16" s="3" t="s">
        <v>15</v>
      </c>
      <c r="C16" s="29">
        <f t="shared" si="0"/>
        <v>0</v>
      </c>
      <c r="D16" s="4">
        <v>0</v>
      </c>
      <c r="E16" s="4">
        <v>0</v>
      </c>
      <c r="F16" s="4">
        <v>0</v>
      </c>
    </row>
    <row r="17" spans="1:6" ht="24">
      <c r="A17" s="6">
        <v>11</v>
      </c>
      <c r="B17" s="3" t="s">
        <v>16</v>
      </c>
      <c r="C17" s="29">
        <f t="shared" si="0"/>
        <v>0</v>
      </c>
      <c r="D17" s="4">
        <v>0</v>
      </c>
      <c r="E17" s="4">
        <v>0</v>
      </c>
      <c r="F17" s="4">
        <v>0</v>
      </c>
    </row>
    <row r="18" spans="1:6" ht="24">
      <c r="A18" s="6">
        <v>12</v>
      </c>
      <c r="B18" s="3" t="s">
        <v>17</v>
      </c>
      <c r="C18" s="29">
        <f t="shared" si="0"/>
        <v>0</v>
      </c>
      <c r="D18" s="4">
        <v>0</v>
      </c>
      <c r="E18" s="4">
        <v>0</v>
      </c>
      <c r="F18" s="4">
        <v>0</v>
      </c>
    </row>
    <row r="19" spans="1:6" ht="24">
      <c r="A19" s="6">
        <v>13</v>
      </c>
      <c r="B19" s="3" t="s">
        <v>18</v>
      </c>
      <c r="C19" s="29">
        <f t="shared" si="0"/>
        <v>0</v>
      </c>
      <c r="D19" s="4">
        <v>0</v>
      </c>
      <c r="E19" s="4">
        <v>0</v>
      </c>
      <c r="F19" s="4">
        <v>0</v>
      </c>
    </row>
    <row r="20" spans="1:6" ht="24">
      <c r="A20" s="66" t="s">
        <v>5</v>
      </c>
      <c r="B20" s="67"/>
      <c r="C20" s="29">
        <f>SUM(C7:C19)</f>
        <v>1614500</v>
      </c>
      <c r="D20" s="29">
        <f t="shared" ref="D20:F20" si="1">SUM(D7:D19)</f>
        <v>755500</v>
      </c>
      <c r="E20" s="29">
        <f t="shared" si="1"/>
        <v>417100</v>
      </c>
      <c r="F20" s="29">
        <f t="shared" si="1"/>
        <v>441900</v>
      </c>
    </row>
    <row r="21" spans="1:6" ht="24">
      <c r="A21" s="1"/>
      <c r="B21" s="1"/>
      <c r="C21" s="16"/>
      <c r="D21" s="1"/>
      <c r="E21" s="1"/>
      <c r="F21" s="1"/>
    </row>
    <row r="22" spans="1:6" ht="24">
      <c r="A22" s="1"/>
      <c r="B22" s="1"/>
      <c r="C22" s="16"/>
      <c r="D22" s="1"/>
      <c r="E22" s="1"/>
      <c r="F22" s="1"/>
    </row>
    <row r="23" spans="1:6" ht="24">
      <c r="A23" s="1"/>
      <c r="B23" s="1"/>
      <c r="C23" s="16"/>
      <c r="D23" s="1"/>
      <c r="E23" s="1"/>
      <c r="F23" s="1"/>
    </row>
    <row r="24" spans="1:6" ht="24">
      <c r="A24" s="1" t="s">
        <v>19</v>
      </c>
      <c r="B24" s="1"/>
      <c r="C24" s="16"/>
      <c r="D24" s="1"/>
      <c r="E24" s="1"/>
      <c r="F24" s="1"/>
    </row>
    <row r="25" spans="1:6" ht="24">
      <c r="A25" s="1" t="s">
        <v>20</v>
      </c>
      <c r="B25" s="1"/>
      <c r="C25" s="16"/>
      <c r="D25" s="1"/>
      <c r="E25" s="1"/>
      <c r="F25" s="1"/>
    </row>
    <row r="26" spans="1:6" ht="24">
      <c r="A26" s="1" t="s">
        <v>20</v>
      </c>
      <c r="B26" s="1"/>
      <c r="C26" s="16"/>
      <c r="D26" s="1"/>
      <c r="E26" s="1"/>
      <c r="F26" s="1"/>
    </row>
    <row r="27" spans="1:6" ht="24">
      <c r="A27" s="1" t="s">
        <v>20</v>
      </c>
      <c r="B27" s="1"/>
      <c r="C27" s="16"/>
      <c r="D27" s="1"/>
      <c r="E27" s="1"/>
      <c r="F27" s="1"/>
    </row>
    <row r="28" spans="1:6" ht="24">
      <c r="A28" s="1"/>
      <c r="B28" s="1"/>
      <c r="C28" s="16"/>
      <c r="D28" s="1"/>
      <c r="E28" s="1"/>
      <c r="F28" s="1"/>
    </row>
    <row r="29" spans="1:6" ht="24">
      <c r="A29" s="1"/>
      <c r="B29" s="1"/>
      <c r="C29" s="16"/>
      <c r="D29" s="1"/>
      <c r="E29" s="1"/>
      <c r="F29" s="1"/>
    </row>
    <row r="30" spans="1:6" ht="24">
      <c r="A30" s="68" t="s">
        <v>57</v>
      </c>
      <c r="B30" s="68"/>
      <c r="C30" s="68"/>
      <c r="D30" s="68" t="s">
        <v>25</v>
      </c>
      <c r="E30" s="68"/>
      <c r="F30" s="68"/>
    </row>
    <row r="31" spans="1:6" ht="24">
      <c r="A31" s="68" t="s">
        <v>38</v>
      </c>
      <c r="B31" s="68"/>
      <c r="C31" s="68"/>
      <c r="D31" s="68" t="s">
        <v>21</v>
      </c>
      <c r="E31" s="68"/>
      <c r="F31" s="68"/>
    </row>
    <row r="32" spans="1:6" ht="24">
      <c r="A32" s="68" t="s">
        <v>0</v>
      </c>
      <c r="B32" s="68"/>
      <c r="C32" s="68"/>
      <c r="D32" s="68"/>
      <c r="E32" s="68"/>
      <c r="F32" s="68"/>
    </row>
    <row r="33" spans="1:6" ht="24">
      <c r="A33" s="68" t="s">
        <v>34</v>
      </c>
      <c r="B33" s="68"/>
      <c r="C33" s="68"/>
      <c r="D33" s="68"/>
      <c r="E33" s="68"/>
      <c r="F33" s="68"/>
    </row>
    <row r="34" spans="1:6" ht="24">
      <c r="A34" s="68" t="s">
        <v>125</v>
      </c>
      <c r="B34" s="68"/>
      <c r="C34" s="68"/>
      <c r="D34" s="68"/>
      <c r="E34" s="68"/>
      <c r="F34" s="68"/>
    </row>
    <row r="35" spans="1:6" ht="24">
      <c r="A35" s="69" t="s">
        <v>130</v>
      </c>
      <c r="B35" s="69"/>
      <c r="C35" s="69"/>
      <c r="D35" s="69"/>
      <c r="E35" s="69"/>
      <c r="F35" s="69"/>
    </row>
    <row r="36" spans="1:6" ht="24">
      <c r="A36" s="65" t="s">
        <v>2</v>
      </c>
      <c r="B36" s="65" t="s">
        <v>3</v>
      </c>
      <c r="C36" s="65" t="s">
        <v>4</v>
      </c>
      <c r="D36" s="65"/>
      <c r="E36" s="65"/>
      <c r="F36" s="65"/>
    </row>
    <row r="37" spans="1:6" ht="24">
      <c r="A37" s="65"/>
      <c r="B37" s="65"/>
      <c r="C37" s="28" t="s">
        <v>5</v>
      </c>
      <c r="D37" s="64" t="s">
        <v>131</v>
      </c>
      <c r="E37" s="64" t="s">
        <v>132</v>
      </c>
      <c r="F37" s="64" t="s">
        <v>133</v>
      </c>
    </row>
    <row r="38" spans="1:6" ht="24">
      <c r="A38" s="6">
        <v>1</v>
      </c>
      <c r="B38" s="3" t="s">
        <v>6</v>
      </c>
      <c r="C38" s="29">
        <f>D38+E38+F38</f>
        <v>1402100</v>
      </c>
      <c r="D38" s="4">
        <f>5100+332000+81000+1400+1500</f>
        <v>421000</v>
      </c>
      <c r="E38" s="4">
        <f>5100+330000+80000+1000+95000</f>
        <v>511100</v>
      </c>
      <c r="F38" s="4">
        <v>470000</v>
      </c>
    </row>
    <row r="39" spans="1:6" ht="24">
      <c r="A39" s="6">
        <v>2</v>
      </c>
      <c r="B39" s="3" t="s">
        <v>7</v>
      </c>
      <c r="C39" s="29">
        <f t="shared" ref="C39:C50" si="2">D39+E39+F39</f>
        <v>0</v>
      </c>
      <c r="D39" s="4">
        <v>0</v>
      </c>
      <c r="E39" s="4">
        <v>0</v>
      </c>
      <c r="F39" s="4">
        <v>0</v>
      </c>
    </row>
    <row r="40" spans="1:6" ht="24">
      <c r="A40" s="6">
        <v>3</v>
      </c>
      <c r="B40" s="3" t="s">
        <v>8</v>
      </c>
      <c r="C40" s="29">
        <f t="shared" si="2"/>
        <v>0</v>
      </c>
      <c r="D40" s="4">
        <v>0</v>
      </c>
      <c r="E40" s="4">
        <v>0</v>
      </c>
      <c r="F40" s="4">
        <v>0</v>
      </c>
    </row>
    <row r="41" spans="1:6" ht="24">
      <c r="A41" s="6">
        <v>4</v>
      </c>
      <c r="B41" s="3" t="s">
        <v>9</v>
      </c>
      <c r="C41" s="29">
        <f t="shared" si="2"/>
        <v>0</v>
      </c>
      <c r="D41" s="4">
        <v>0</v>
      </c>
      <c r="E41" s="4">
        <v>0</v>
      </c>
      <c r="F41" s="4">
        <v>0</v>
      </c>
    </row>
    <row r="42" spans="1:6" ht="24">
      <c r="A42" s="6">
        <v>5</v>
      </c>
      <c r="B42" s="3" t="s">
        <v>10</v>
      </c>
      <c r="C42" s="29">
        <f t="shared" si="2"/>
        <v>0</v>
      </c>
      <c r="D42" s="4">
        <v>0</v>
      </c>
      <c r="E42" s="4">
        <v>0</v>
      </c>
      <c r="F42" s="4">
        <v>0</v>
      </c>
    </row>
    <row r="43" spans="1:6" ht="24">
      <c r="A43" s="6">
        <v>6</v>
      </c>
      <c r="B43" s="3" t="s">
        <v>11</v>
      </c>
      <c r="C43" s="29">
        <f t="shared" si="2"/>
        <v>0</v>
      </c>
      <c r="D43" s="4">
        <v>0</v>
      </c>
      <c r="E43" s="4">
        <v>0</v>
      </c>
      <c r="F43" s="4">
        <v>0</v>
      </c>
    </row>
    <row r="44" spans="1:6" ht="24">
      <c r="A44" s="6">
        <v>7</v>
      </c>
      <c r="B44" s="3" t="s">
        <v>12</v>
      </c>
      <c r="C44" s="29">
        <f t="shared" si="2"/>
        <v>0</v>
      </c>
      <c r="D44" s="4">
        <v>0</v>
      </c>
      <c r="E44" s="4">
        <v>0</v>
      </c>
      <c r="F44" s="4">
        <v>0</v>
      </c>
    </row>
    <row r="45" spans="1:6" ht="24">
      <c r="A45" s="6">
        <v>8</v>
      </c>
      <c r="B45" s="3" t="s">
        <v>13</v>
      </c>
      <c r="C45" s="29">
        <f t="shared" si="2"/>
        <v>0</v>
      </c>
      <c r="D45" s="4">
        <v>0</v>
      </c>
      <c r="E45" s="4">
        <v>0</v>
      </c>
      <c r="F45" s="4">
        <v>0</v>
      </c>
    </row>
    <row r="46" spans="1:6" ht="24">
      <c r="A46" s="6">
        <v>9</v>
      </c>
      <c r="B46" s="3" t="s">
        <v>14</v>
      </c>
      <c r="C46" s="29">
        <f t="shared" si="2"/>
        <v>0</v>
      </c>
      <c r="D46" s="4">
        <v>0</v>
      </c>
      <c r="E46" s="4">
        <v>0</v>
      </c>
      <c r="F46" s="4">
        <v>0</v>
      </c>
    </row>
    <row r="47" spans="1:6" ht="24">
      <c r="A47" s="6">
        <v>10</v>
      </c>
      <c r="B47" s="3" t="s">
        <v>15</v>
      </c>
      <c r="C47" s="29">
        <f t="shared" si="2"/>
        <v>0</v>
      </c>
      <c r="D47" s="4">
        <v>0</v>
      </c>
      <c r="E47" s="4">
        <v>0</v>
      </c>
      <c r="F47" s="4">
        <v>0</v>
      </c>
    </row>
    <row r="48" spans="1:6" ht="24">
      <c r="A48" s="6">
        <v>11</v>
      </c>
      <c r="B48" s="3" t="s">
        <v>16</v>
      </c>
      <c r="C48" s="29">
        <f t="shared" si="2"/>
        <v>0</v>
      </c>
      <c r="D48" s="4">
        <v>0</v>
      </c>
      <c r="E48" s="4">
        <v>0</v>
      </c>
      <c r="F48" s="4">
        <v>0</v>
      </c>
    </row>
    <row r="49" spans="1:6" ht="24">
      <c r="A49" s="6">
        <v>12</v>
      </c>
      <c r="B49" s="3" t="s">
        <v>17</v>
      </c>
      <c r="C49" s="29">
        <f t="shared" si="2"/>
        <v>0</v>
      </c>
      <c r="D49" s="4">
        <v>0</v>
      </c>
      <c r="E49" s="4">
        <v>0</v>
      </c>
      <c r="F49" s="4">
        <v>0</v>
      </c>
    </row>
    <row r="50" spans="1:6" ht="24">
      <c r="A50" s="6">
        <v>13</v>
      </c>
      <c r="B50" s="3" t="s">
        <v>18</v>
      </c>
      <c r="C50" s="29">
        <f t="shared" si="2"/>
        <v>0</v>
      </c>
      <c r="D50" s="4">
        <v>0</v>
      </c>
      <c r="E50" s="4">
        <v>0</v>
      </c>
      <c r="F50" s="4">
        <v>0</v>
      </c>
    </row>
    <row r="51" spans="1:6" ht="24">
      <c r="A51" s="66" t="s">
        <v>5</v>
      </c>
      <c r="B51" s="67"/>
      <c r="C51" s="29">
        <f>SUM(C38:C50)</f>
        <v>1402100</v>
      </c>
      <c r="D51" s="29">
        <f t="shared" ref="D51:F51" si="3">SUM(D38:D50)</f>
        <v>421000</v>
      </c>
      <c r="E51" s="29">
        <f t="shared" si="3"/>
        <v>511100</v>
      </c>
      <c r="F51" s="29">
        <f t="shared" si="3"/>
        <v>470000</v>
      </c>
    </row>
    <row r="52" spans="1:6" ht="24">
      <c r="A52" s="1"/>
      <c r="B52" s="1"/>
      <c r="C52" s="16"/>
      <c r="D52" s="1"/>
      <c r="E52" s="1"/>
      <c r="F52" s="1"/>
    </row>
    <row r="53" spans="1:6" ht="24">
      <c r="A53" s="1"/>
      <c r="B53" s="1"/>
      <c r="C53" s="16"/>
      <c r="D53" s="1"/>
      <c r="E53" s="1"/>
      <c r="F53" s="1"/>
    </row>
    <row r="54" spans="1:6" ht="24">
      <c r="A54" s="1"/>
      <c r="B54" s="1"/>
      <c r="C54" s="16"/>
      <c r="D54" s="1"/>
      <c r="E54" s="1"/>
      <c r="F54" s="1"/>
    </row>
    <row r="55" spans="1:6" ht="24">
      <c r="A55" s="1" t="s">
        <v>19</v>
      </c>
      <c r="B55" s="1"/>
      <c r="C55" s="16"/>
      <c r="D55" s="1"/>
      <c r="E55" s="1"/>
      <c r="F55" s="1"/>
    </row>
    <row r="56" spans="1:6" ht="24">
      <c r="A56" s="1" t="s">
        <v>20</v>
      </c>
      <c r="B56" s="1"/>
      <c r="C56" s="16"/>
      <c r="D56" s="1"/>
      <c r="E56" s="1"/>
      <c r="F56" s="1"/>
    </row>
    <row r="57" spans="1:6" ht="24">
      <c r="A57" s="1" t="s">
        <v>20</v>
      </c>
      <c r="B57" s="1"/>
      <c r="C57" s="16"/>
      <c r="D57" s="1"/>
      <c r="E57" s="1"/>
      <c r="F57" s="1"/>
    </row>
    <row r="58" spans="1:6" ht="24">
      <c r="A58" s="1" t="s">
        <v>20</v>
      </c>
      <c r="B58" s="1"/>
      <c r="C58" s="16"/>
      <c r="D58" s="1"/>
      <c r="E58" s="1"/>
      <c r="F58" s="1"/>
    </row>
    <row r="59" spans="1:6" ht="24">
      <c r="A59" s="1"/>
      <c r="B59" s="1"/>
      <c r="C59" s="16"/>
      <c r="D59" s="1"/>
      <c r="E59" s="1"/>
      <c r="F59" s="1"/>
    </row>
    <row r="60" spans="1:6" ht="24">
      <c r="A60" s="1"/>
      <c r="B60" s="1"/>
      <c r="C60" s="16"/>
      <c r="D60" s="1"/>
      <c r="E60" s="1"/>
      <c r="F60" s="1"/>
    </row>
    <row r="61" spans="1:6" ht="24">
      <c r="A61" s="68" t="s">
        <v>57</v>
      </c>
      <c r="B61" s="68"/>
      <c r="C61" s="68"/>
      <c r="D61" s="68" t="s">
        <v>25</v>
      </c>
      <c r="E61" s="68"/>
      <c r="F61" s="68"/>
    </row>
    <row r="62" spans="1:6" ht="24">
      <c r="A62" s="68" t="s">
        <v>38</v>
      </c>
      <c r="B62" s="68"/>
      <c r="C62" s="68"/>
      <c r="D62" s="68" t="s">
        <v>21</v>
      </c>
      <c r="E62" s="68"/>
      <c r="F62" s="68"/>
    </row>
    <row r="63" spans="1:6" ht="24">
      <c r="A63" s="68" t="s">
        <v>0</v>
      </c>
      <c r="B63" s="68"/>
      <c r="C63" s="68"/>
      <c r="D63" s="68"/>
      <c r="E63" s="68"/>
      <c r="F63" s="68"/>
    </row>
    <row r="64" spans="1:6" ht="24">
      <c r="A64" s="68" t="s">
        <v>34</v>
      </c>
      <c r="B64" s="68"/>
      <c r="C64" s="68"/>
      <c r="D64" s="68"/>
      <c r="E64" s="68"/>
      <c r="F64" s="68"/>
    </row>
    <row r="65" spans="1:6" ht="24">
      <c r="A65" s="68" t="s">
        <v>125</v>
      </c>
      <c r="B65" s="68"/>
      <c r="C65" s="68"/>
      <c r="D65" s="68"/>
      <c r="E65" s="68"/>
      <c r="F65" s="68"/>
    </row>
    <row r="66" spans="1:6" ht="24">
      <c r="A66" s="69" t="s">
        <v>134</v>
      </c>
      <c r="B66" s="69"/>
      <c r="C66" s="69"/>
      <c r="D66" s="69"/>
      <c r="E66" s="69"/>
      <c r="F66" s="69"/>
    </row>
    <row r="67" spans="1:6" ht="24">
      <c r="A67" s="65" t="s">
        <v>2</v>
      </c>
      <c r="B67" s="65" t="s">
        <v>3</v>
      </c>
      <c r="C67" s="65" t="s">
        <v>4</v>
      </c>
      <c r="D67" s="65"/>
      <c r="E67" s="65"/>
      <c r="F67" s="65"/>
    </row>
    <row r="68" spans="1:6" ht="24">
      <c r="A68" s="65"/>
      <c r="B68" s="65"/>
      <c r="C68" s="28" t="s">
        <v>5</v>
      </c>
      <c r="D68" s="64" t="s">
        <v>139</v>
      </c>
      <c r="E68" s="64" t="s">
        <v>140</v>
      </c>
      <c r="F68" s="64" t="s">
        <v>141</v>
      </c>
    </row>
    <row r="69" spans="1:6" ht="24">
      <c r="A69" s="6">
        <v>1</v>
      </c>
      <c r="B69" s="3" t="s">
        <v>6</v>
      </c>
      <c r="C69" s="29">
        <f>D69+E69+F69</f>
        <v>1230000</v>
      </c>
      <c r="D69" s="4">
        <v>410000</v>
      </c>
      <c r="E69" s="4">
        <v>410000</v>
      </c>
      <c r="F69" s="4">
        <v>410000</v>
      </c>
    </row>
    <row r="70" spans="1:6" ht="24">
      <c r="A70" s="6">
        <v>2</v>
      </c>
      <c r="B70" s="3" t="s">
        <v>7</v>
      </c>
      <c r="C70" s="29">
        <f t="shared" ref="C70:C81" si="4">D70+E70+F70</f>
        <v>0</v>
      </c>
      <c r="D70" s="4">
        <v>0</v>
      </c>
      <c r="E70" s="4">
        <v>0</v>
      </c>
      <c r="F70" s="4">
        <v>0</v>
      </c>
    </row>
    <row r="71" spans="1:6" ht="24">
      <c r="A71" s="6">
        <v>3</v>
      </c>
      <c r="B71" s="3" t="s">
        <v>8</v>
      </c>
      <c r="C71" s="29">
        <f t="shared" si="4"/>
        <v>0</v>
      </c>
      <c r="D71" s="4">
        <v>0</v>
      </c>
      <c r="E71" s="4">
        <v>0</v>
      </c>
      <c r="F71" s="4">
        <v>0</v>
      </c>
    </row>
    <row r="72" spans="1:6" ht="24">
      <c r="A72" s="6">
        <v>4</v>
      </c>
      <c r="B72" s="3" t="s">
        <v>9</v>
      </c>
      <c r="C72" s="29">
        <f t="shared" si="4"/>
        <v>0</v>
      </c>
      <c r="D72" s="4">
        <v>0</v>
      </c>
      <c r="E72" s="4">
        <v>0</v>
      </c>
      <c r="F72" s="4">
        <v>0</v>
      </c>
    </row>
    <row r="73" spans="1:6" ht="24">
      <c r="A73" s="6">
        <v>5</v>
      </c>
      <c r="B73" s="3" t="s">
        <v>10</v>
      </c>
      <c r="C73" s="29">
        <f t="shared" si="4"/>
        <v>0</v>
      </c>
      <c r="D73" s="4">
        <v>0</v>
      </c>
      <c r="E73" s="4">
        <v>0</v>
      </c>
      <c r="F73" s="4">
        <v>0</v>
      </c>
    </row>
    <row r="74" spans="1:6" ht="24">
      <c r="A74" s="6">
        <v>6</v>
      </c>
      <c r="B74" s="3" t="s">
        <v>11</v>
      </c>
      <c r="C74" s="29">
        <f t="shared" si="4"/>
        <v>0</v>
      </c>
      <c r="D74" s="4">
        <v>0</v>
      </c>
      <c r="E74" s="4">
        <v>0</v>
      </c>
      <c r="F74" s="4">
        <v>0</v>
      </c>
    </row>
    <row r="75" spans="1:6" ht="24">
      <c r="A75" s="6">
        <v>7</v>
      </c>
      <c r="B75" s="3" t="s">
        <v>12</v>
      </c>
      <c r="C75" s="29">
        <f t="shared" si="4"/>
        <v>0</v>
      </c>
      <c r="D75" s="4">
        <v>0</v>
      </c>
      <c r="E75" s="4">
        <v>0</v>
      </c>
      <c r="F75" s="4">
        <v>0</v>
      </c>
    </row>
    <row r="76" spans="1:6" ht="24">
      <c r="A76" s="6">
        <v>8</v>
      </c>
      <c r="B76" s="3" t="s">
        <v>13</v>
      </c>
      <c r="C76" s="29">
        <f t="shared" si="4"/>
        <v>0</v>
      </c>
      <c r="D76" s="4">
        <v>0</v>
      </c>
      <c r="E76" s="4">
        <v>0</v>
      </c>
      <c r="F76" s="4">
        <v>0</v>
      </c>
    </row>
    <row r="77" spans="1:6" ht="24">
      <c r="A77" s="6">
        <v>9</v>
      </c>
      <c r="B77" s="3" t="s">
        <v>14</v>
      </c>
      <c r="C77" s="29">
        <f t="shared" si="4"/>
        <v>0</v>
      </c>
      <c r="D77" s="4">
        <v>0</v>
      </c>
      <c r="E77" s="4">
        <v>0</v>
      </c>
      <c r="F77" s="4">
        <v>0</v>
      </c>
    </row>
    <row r="78" spans="1:6" ht="24">
      <c r="A78" s="6">
        <v>10</v>
      </c>
      <c r="B78" s="3" t="s">
        <v>15</v>
      </c>
      <c r="C78" s="29">
        <f t="shared" si="4"/>
        <v>0</v>
      </c>
      <c r="D78" s="4">
        <v>0</v>
      </c>
      <c r="E78" s="4">
        <v>0</v>
      </c>
      <c r="F78" s="4">
        <v>0</v>
      </c>
    </row>
    <row r="79" spans="1:6" ht="24">
      <c r="A79" s="6">
        <v>11</v>
      </c>
      <c r="B79" s="3" t="s">
        <v>16</v>
      </c>
      <c r="C79" s="29">
        <f t="shared" si="4"/>
        <v>0</v>
      </c>
      <c r="D79" s="4">
        <v>0</v>
      </c>
      <c r="E79" s="4">
        <v>0</v>
      </c>
      <c r="F79" s="4">
        <v>0</v>
      </c>
    </row>
    <row r="80" spans="1:6" ht="24">
      <c r="A80" s="6">
        <v>12</v>
      </c>
      <c r="B80" s="3" t="s">
        <v>17</v>
      </c>
      <c r="C80" s="29">
        <f t="shared" si="4"/>
        <v>0</v>
      </c>
      <c r="D80" s="4">
        <v>0</v>
      </c>
      <c r="E80" s="4">
        <v>0</v>
      </c>
      <c r="F80" s="4">
        <v>0</v>
      </c>
    </row>
    <row r="81" spans="1:6" ht="24">
      <c r="A81" s="6">
        <v>13</v>
      </c>
      <c r="B81" s="3" t="s">
        <v>18</v>
      </c>
      <c r="C81" s="29">
        <f t="shared" si="4"/>
        <v>0</v>
      </c>
      <c r="D81" s="4">
        <v>0</v>
      </c>
      <c r="E81" s="4">
        <v>0</v>
      </c>
      <c r="F81" s="4">
        <v>0</v>
      </c>
    </row>
    <row r="82" spans="1:6" ht="24">
      <c r="A82" s="66" t="s">
        <v>5</v>
      </c>
      <c r="B82" s="67"/>
      <c r="C82" s="29">
        <f>SUM(C69:C81)</f>
        <v>1230000</v>
      </c>
      <c r="D82" s="29">
        <f t="shared" ref="D82:F82" si="5">SUM(D69:D81)</f>
        <v>410000</v>
      </c>
      <c r="E82" s="29">
        <f t="shared" si="5"/>
        <v>410000</v>
      </c>
      <c r="F82" s="29">
        <f t="shared" si="5"/>
        <v>410000</v>
      </c>
    </row>
    <row r="83" spans="1:6" ht="24">
      <c r="A83" s="1"/>
      <c r="B83" s="1"/>
      <c r="C83" s="16"/>
      <c r="D83" s="1"/>
      <c r="E83" s="1"/>
      <c r="F83" s="1"/>
    </row>
    <row r="84" spans="1:6" ht="24">
      <c r="A84" s="1"/>
      <c r="B84" s="1"/>
      <c r="C84" s="16"/>
      <c r="D84" s="1"/>
      <c r="E84" s="1"/>
      <c r="F84" s="1"/>
    </row>
    <row r="85" spans="1:6" ht="24">
      <c r="A85" s="1"/>
      <c r="B85" s="1"/>
      <c r="C85" s="16"/>
      <c r="D85" s="1"/>
      <c r="E85" s="1"/>
      <c r="F85" s="1"/>
    </row>
    <row r="86" spans="1:6" ht="24">
      <c r="A86" s="1" t="s">
        <v>19</v>
      </c>
      <c r="B86" s="1"/>
      <c r="C86" s="16"/>
      <c r="D86" s="1"/>
      <c r="E86" s="1"/>
      <c r="F86" s="1"/>
    </row>
    <row r="87" spans="1:6" ht="24">
      <c r="A87" s="1" t="s">
        <v>20</v>
      </c>
      <c r="B87" s="1"/>
      <c r="C87" s="16"/>
      <c r="D87" s="1"/>
      <c r="E87" s="1"/>
      <c r="F87" s="1"/>
    </row>
    <row r="88" spans="1:6" ht="24">
      <c r="A88" s="1" t="s">
        <v>20</v>
      </c>
      <c r="B88" s="1"/>
      <c r="C88" s="16"/>
      <c r="D88" s="1"/>
      <c r="E88" s="1"/>
      <c r="F88" s="1"/>
    </row>
    <row r="89" spans="1:6" ht="24">
      <c r="A89" s="1" t="s">
        <v>20</v>
      </c>
      <c r="B89" s="1"/>
      <c r="C89" s="16"/>
      <c r="D89" s="1"/>
      <c r="E89" s="1"/>
      <c r="F89" s="1"/>
    </row>
    <row r="90" spans="1:6" ht="24">
      <c r="A90" s="1"/>
      <c r="B90" s="1"/>
      <c r="C90" s="16"/>
      <c r="D90" s="1"/>
      <c r="E90" s="1"/>
      <c r="F90" s="1"/>
    </row>
    <row r="91" spans="1:6" ht="24">
      <c r="A91" s="1"/>
      <c r="B91" s="1"/>
      <c r="C91" s="16"/>
      <c r="D91" s="1"/>
      <c r="E91" s="1"/>
      <c r="F91" s="1"/>
    </row>
    <row r="92" spans="1:6" ht="24">
      <c r="A92" s="68" t="s">
        <v>57</v>
      </c>
      <c r="B92" s="68"/>
      <c r="C92" s="68"/>
      <c r="D92" s="68" t="s">
        <v>25</v>
      </c>
      <c r="E92" s="68"/>
      <c r="F92" s="68"/>
    </row>
    <row r="93" spans="1:6" ht="24">
      <c r="A93" s="68" t="s">
        <v>38</v>
      </c>
      <c r="B93" s="68"/>
      <c r="C93" s="68"/>
      <c r="D93" s="68" t="s">
        <v>21</v>
      </c>
      <c r="E93" s="68"/>
      <c r="F93" s="68"/>
    </row>
    <row r="94" spans="1:6" ht="24">
      <c r="A94" s="68" t="s">
        <v>0</v>
      </c>
      <c r="B94" s="68"/>
      <c r="C94" s="68"/>
      <c r="D94" s="68"/>
      <c r="E94" s="68"/>
      <c r="F94" s="68"/>
    </row>
    <row r="95" spans="1:6" ht="24">
      <c r="A95" s="68" t="s">
        <v>34</v>
      </c>
      <c r="B95" s="68"/>
      <c r="C95" s="68"/>
      <c r="D95" s="68"/>
      <c r="E95" s="68"/>
      <c r="F95" s="68"/>
    </row>
    <row r="96" spans="1:6" ht="24">
      <c r="A96" s="68" t="s">
        <v>125</v>
      </c>
      <c r="B96" s="68"/>
      <c r="C96" s="68"/>
      <c r="D96" s="68"/>
      <c r="E96" s="68"/>
      <c r="F96" s="68"/>
    </row>
    <row r="97" spans="1:6" ht="24">
      <c r="A97" s="69" t="s">
        <v>135</v>
      </c>
      <c r="B97" s="69"/>
      <c r="C97" s="69"/>
      <c r="D97" s="69"/>
      <c r="E97" s="69"/>
      <c r="F97" s="69"/>
    </row>
    <row r="98" spans="1:6" ht="24">
      <c r="A98" s="65" t="s">
        <v>2</v>
      </c>
      <c r="B98" s="65" t="s">
        <v>3</v>
      </c>
      <c r="C98" s="65" t="s">
        <v>4</v>
      </c>
      <c r="D98" s="65"/>
      <c r="E98" s="65"/>
      <c r="F98" s="65"/>
    </row>
    <row r="99" spans="1:6" ht="24">
      <c r="A99" s="65"/>
      <c r="B99" s="65"/>
      <c r="C99" s="28" t="s">
        <v>5</v>
      </c>
      <c r="D99" s="64" t="s">
        <v>136</v>
      </c>
      <c r="E99" s="64" t="s">
        <v>137</v>
      </c>
      <c r="F99" s="64" t="s">
        <v>138</v>
      </c>
    </row>
    <row r="100" spans="1:6" ht="24">
      <c r="A100" s="6">
        <v>1</v>
      </c>
      <c r="B100" s="3" t="s">
        <v>6</v>
      </c>
      <c r="C100" s="29">
        <f>D100+E100+F100</f>
        <v>1230000</v>
      </c>
      <c r="D100" s="4">
        <v>410000</v>
      </c>
      <c r="E100" s="4">
        <v>410000</v>
      </c>
      <c r="F100" s="4">
        <v>410000</v>
      </c>
    </row>
    <row r="101" spans="1:6" ht="24">
      <c r="A101" s="6">
        <v>2</v>
      </c>
      <c r="B101" s="3" t="s">
        <v>7</v>
      </c>
      <c r="C101" s="29">
        <f t="shared" ref="C101:C112" si="6">D101+E101+F101</f>
        <v>0</v>
      </c>
      <c r="D101" s="4">
        <v>0</v>
      </c>
      <c r="E101" s="4">
        <v>0</v>
      </c>
      <c r="F101" s="4">
        <v>0</v>
      </c>
    </row>
    <row r="102" spans="1:6" ht="24">
      <c r="A102" s="6">
        <v>3</v>
      </c>
      <c r="B102" s="3" t="s">
        <v>8</v>
      </c>
      <c r="C102" s="29">
        <f t="shared" si="6"/>
        <v>0</v>
      </c>
      <c r="D102" s="4">
        <v>0</v>
      </c>
      <c r="E102" s="4">
        <v>0</v>
      </c>
      <c r="F102" s="4">
        <v>0</v>
      </c>
    </row>
    <row r="103" spans="1:6" ht="24">
      <c r="A103" s="6">
        <v>4</v>
      </c>
      <c r="B103" s="3" t="s">
        <v>9</v>
      </c>
      <c r="C103" s="29">
        <f t="shared" si="6"/>
        <v>0</v>
      </c>
      <c r="D103" s="4">
        <v>0</v>
      </c>
      <c r="E103" s="4">
        <v>0</v>
      </c>
      <c r="F103" s="4">
        <v>0</v>
      </c>
    </row>
    <row r="104" spans="1:6" ht="24">
      <c r="A104" s="6">
        <v>5</v>
      </c>
      <c r="B104" s="3" t="s">
        <v>10</v>
      </c>
      <c r="C104" s="29">
        <f t="shared" si="6"/>
        <v>0</v>
      </c>
      <c r="D104" s="4">
        <v>0</v>
      </c>
      <c r="E104" s="4">
        <v>0</v>
      </c>
      <c r="F104" s="4">
        <v>0</v>
      </c>
    </row>
    <row r="105" spans="1:6" ht="24">
      <c r="A105" s="6">
        <v>6</v>
      </c>
      <c r="B105" s="3" t="s">
        <v>11</v>
      </c>
      <c r="C105" s="29">
        <f t="shared" si="6"/>
        <v>0</v>
      </c>
      <c r="D105" s="4">
        <v>0</v>
      </c>
      <c r="E105" s="4">
        <v>0</v>
      </c>
      <c r="F105" s="4">
        <v>0</v>
      </c>
    </row>
    <row r="106" spans="1:6" ht="24">
      <c r="A106" s="6">
        <v>7</v>
      </c>
      <c r="B106" s="3" t="s">
        <v>12</v>
      </c>
      <c r="C106" s="29">
        <f t="shared" si="6"/>
        <v>0</v>
      </c>
      <c r="D106" s="4">
        <v>0</v>
      </c>
      <c r="E106" s="4">
        <v>0</v>
      </c>
      <c r="F106" s="4">
        <v>0</v>
      </c>
    </row>
    <row r="107" spans="1:6" ht="24">
      <c r="A107" s="6">
        <v>8</v>
      </c>
      <c r="B107" s="3" t="s">
        <v>13</v>
      </c>
      <c r="C107" s="29">
        <f t="shared" si="6"/>
        <v>0</v>
      </c>
      <c r="D107" s="4">
        <v>0</v>
      </c>
      <c r="E107" s="4">
        <v>0</v>
      </c>
      <c r="F107" s="4">
        <v>0</v>
      </c>
    </row>
    <row r="108" spans="1:6" ht="24">
      <c r="A108" s="6">
        <v>9</v>
      </c>
      <c r="B108" s="3" t="s">
        <v>14</v>
      </c>
      <c r="C108" s="29">
        <f t="shared" si="6"/>
        <v>0</v>
      </c>
      <c r="D108" s="4">
        <v>0</v>
      </c>
      <c r="E108" s="4">
        <v>0</v>
      </c>
      <c r="F108" s="4">
        <v>0</v>
      </c>
    </row>
    <row r="109" spans="1:6" ht="24">
      <c r="A109" s="6">
        <v>10</v>
      </c>
      <c r="B109" s="3" t="s">
        <v>15</v>
      </c>
      <c r="C109" s="29">
        <f t="shared" si="6"/>
        <v>0</v>
      </c>
      <c r="D109" s="4">
        <v>0</v>
      </c>
      <c r="E109" s="4">
        <v>0</v>
      </c>
      <c r="F109" s="4">
        <v>0</v>
      </c>
    </row>
    <row r="110" spans="1:6" ht="24">
      <c r="A110" s="6">
        <v>11</v>
      </c>
      <c r="B110" s="3" t="s">
        <v>16</v>
      </c>
      <c r="C110" s="29">
        <f t="shared" si="6"/>
        <v>0</v>
      </c>
      <c r="D110" s="4">
        <v>0</v>
      </c>
      <c r="E110" s="4">
        <v>0</v>
      </c>
      <c r="F110" s="4">
        <v>0</v>
      </c>
    </row>
    <row r="111" spans="1:6" ht="24">
      <c r="A111" s="6">
        <v>12</v>
      </c>
      <c r="B111" s="3" t="s">
        <v>17</v>
      </c>
      <c r="C111" s="29">
        <f t="shared" si="6"/>
        <v>0</v>
      </c>
      <c r="D111" s="4">
        <v>0</v>
      </c>
      <c r="E111" s="4">
        <v>0</v>
      </c>
      <c r="F111" s="4">
        <v>0</v>
      </c>
    </row>
    <row r="112" spans="1:6" ht="24">
      <c r="A112" s="6">
        <v>13</v>
      </c>
      <c r="B112" s="3" t="s">
        <v>18</v>
      </c>
      <c r="C112" s="29">
        <f t="shared" si="6"/>
        <v>0</v>
      </c>
      <c r="D112" s="4">
        <v>0</v>
      </c>
      <c r="E112" s="4">
        <v>0</v>
      </c>
      <c r="F112" s="4">
        <v>0</v>
      </c>
    </row>
    <row r="113" spans="1:6" ht="24">
      <c r="A113" s="66" t="s">
        <v>5</v>
      </c>
      <c r="B113" s="67"/>
      <c r="C113" s="29">
        <f>SUM(C100:C112)</f>
        <v>1230000</v>
      </c>
      <c r="D113" s="29">
        <f t="shared" ref="D113:F113" si="7">SUM(D100:D112)</f>
        <v>410000</v>
      </c>
      <c r="E113" s="29">
        <f t="shared" si="7"/>
        <v>410000</v>
      </c>
      <c r="F113" s="29">
        <f t="shared" si="7"/>
        <v>410000</v>
      </c>
    </row>
    <row r="114" spans="1:6" ht="24">
      <c r="A114" s="1"/>
      <c r="B114" s="1"/>
      <c r="C114" s="16"/>
      <c r="D114" s="1"/>
      <c r="E114" s="1"/>
      <c r="F114" s="1"/>
    </row>
    <row r="115" spans="1:6" ht="24">
      <c r="A115" s="1"/>
      <c r="B115" s="1"/>
      <c r="C115" s="16"/>
      <c r="D115" s="1"/>
      <c r="E115" s="1"/>
      <c r="F115" s="1"/>
    </row>
    <row r="116" spans="1:6" ht="24">
      <c r="A116" s="1"/>
      <c r="B116" s="1"/>
      <c r="C116" s="16"/>
      <c r="D116" s="1"/>
      <c r="E116" s="1"/>
      <c r="F116" s="1"/>
    </row>
    <row r="117" spans="1:6" ht="24">
      <c r="A117" s="1" t="s">
        <v>19</v>
      </c>
      <c r="B117" s="1"/>
      <c r="C117" s="16"/>
      <c r="D117" s="1"/>
      <c r="E117" s="1"/>
      <c r="F117" s="1"/>
    </row>
    <row r="118" spans="1:6" ht="24">
      <c r="A118" s="1" t="s">
        <v>20</v>
      </c>
      <c r="B118" s="1"/>
      <c r="C118" s="16"/>
      <c r="D118" s="1"/>
      <c r="E118" s="1"/>
      <c r="F118" s="1"/>
    </row>
    <row r="119" spans="1:6" ht="24">
      <c r="A119" s="1" t="s">
        <v>20</v>
      </c>
      <c r="B119" s="1"/>
      <c r="C119" s="16"/>
      <c r="D119" s="1"/>
      <c r="E119" s="1"/>
      <c r="F119" s="1"/>
    </row>
    <row r="120" spans="1:6" ht="24">
      <c r="A120" s="1" t="s">
        <v>20</v>
      </c>
      <c r="B120" s="1"/>
      <c r="C120" s="16"/>
      <c r="D120" s="1"/>
      <c r="E120" s="1"/>
      <c r="F120" s="1"/>
    </row>
    <row r="121" spans="1:6" ht="24">
      <c r="A121" s="1"/>
      <c r="B121" s="1"/>
      <c r="C121" s="16"/>
      <c r="D121" s="1"/>
      <c r="E121" s="1"/>
      <c r="F121" s="1"/>
    </row>
    <row r="122" spans="1:6" ht="24">
      <c r="A122" s="1"/>
      <c r="B122" s="1"/>
      <c r="C122" s="16"/>
      <c r="D122" s="1"/>
      <c r="E122" s="1"/>
      <c r="F122" s="1"/>
    </row>
    <row r="123" spans="1:6" ht="24">
      <c r="A123" s="68" t="s">
        <v>57</v>
      </c>
      <c r="B123" s="68"/>
      <c r="C123" s="68"/>
      <c r="D123" s="68" t="s">
        <v>25</v>
      </c>
      <c r="E123" s="68"/>
      <c r="F123" s="68"/>
    </row>
    <row r="124" spans="1:6" ht="24">
      <c r="A124" s="68" t="s">
        <v>38</v>
      </c>
      <c r="B124" s="68"/>
      <c r="C124" s="68"/>
      <c r="D124" s="68" t="s">
        <v>21</v>
      </c>
      <c r="E124" s="68"/>
      <c r="F124" s="68"/>
    </row>
    <row r="125" spans="1:6" ht="24">
      <c r="A125" s="68"/>
      <c r="B125" s="68"/>
      <c r="C125" s="68"/>
      <c r="D125" s="68"/>
      <c r="E125" s="68"/>
      <c r="F125" s="68"/>
    </row>
    <row r="126" spans="1:6" ht="24">
      <c r="A126" s="1"/>
      <c r="B126" s="1"/>
      <c r="C126" s="16"/>
      <c r="D126" s="1"/>
      <c r="E126" s="1"/>
      <c r="F126" s="1"/>
    </row>
    <row r="127" spans="1:6" ht="24">
      <c r="A127" s="1"/>
      <c r="B127" s="1"/>
      <c r="C127" s="16"/>
      <c r="D127" s="1"/>
      <c r="E127" s="1"/>
      <c r="F127" s="1"/>
    </row>
  </sheetData>
  <mergeCells count="49">
    <mergeCell ref="A1:F1"/>
    <mergeCell ref="A2:F2"/>
    <mergeCell ref="A3:F3"/>
    <mergeCell ref="A4:F4"/>
    <mergeCell ref="A5:A6"/>
    <mergeCell ref="B5:B6"/>
    <mergeCell ref="C5:F5"/>
    <mergeCell ref="A32:F32"/>
    <mergeCell ref="A33:F33"/>
    <mergeCell ref="A34:F34"/>
    <mergeCell ref="A35:F35"/>
    <mergeCell ref="A20:B20"/>
    <mergeCell ref="A30:C30"/>
    <mergeCell ref="A31:C31"/>
    <mergeCell ref="D30:F30"/>
    <mergeCell ref="D31:F31"/>
    <mergeCell ref="A36:A37"/>
    <mergeCell ref="B36:B37"/>
    <mergeCell ref="C36:F36"/>
    <mergeCell ref="A82:B82"/>
    <mergeCell ref="A51:B51"/>
    <mergeCell ref="A63:F63"/>
    <mergeCell ref="A64:F64"/>
    <mergeCell ref="A65:F65"/>
    <mergeCell ref="A66:F66"/>
    <mergeCell ref="A67:A68"/>
    <mergeCell ref="B67:B68"/>
    <mergeCell ref="C67:F67"/>
    <mergeCell ref="D61:F61"/>
    <mergeCell ref="D62:F62"/>
    <mergeCell ref="A61:C61"/>
    <mergeCell ref="A62:C62"/>
    <mergeCell ref="A92:C92"/>
    <mergeCell ref="A93:C93"/>
    <mergeCell ref="A97:F97"/>
    <mergeCell ref="A94:F94"/>
    <mergeCell ref="A95:F95"/>
    <mergeCell ref="A96:F96"/>
    <mergeCell ref="D92:F92"/>
    <mergeCell ref="D93:F93"/>
    <mergeCell ref="D123:F123"/>
    <mergeCell ref="D124:F124"/>
    <mergeCell ref="A124:C124"/>
    <mergeCell ref="A125:F125"/>
    <mergeCell ref="A98:A99"/>
    <mergeCell ref="B98:B99"/>
    <mergeCell ref="C98:F98"/>
    <mergeCell ref="A113:B113"/>
    <mergeCell ref="A123:C123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59"/>
  <sheetViews>
    <sheetView zoomScaleNormal="100" workbookViewId="0">
      <selection activeCell="A3" sqref="A3:F3"/>
    </sheetView>
  </sheetViews>
  <sheetFormatPr defaultRowHeight="15"/>
  <cols>
    <col min="1" max="1" width="22" customWidth="1"/>
    <col min="2" max="2" width="16" customWidth="1"/>
    <col min="3" max="3" width="15.140625" customWidth="1"/>
    <col min="4" max="4" width="14.85546875" customWidth="1"/>
    <col min="5" max="5" width="15" customWidth="1"/>
    <col min="6" max="6" width="15.42578125" customWidth="1"/>
    <col min="8" max="8" width="14.85546875" customWidth="1"/>
    <col min="9" max="9" width="15" customWidth="1"/>
  </cols>
  <sheetData>
    <row r="1" spans="1:9" s="1" customFormat="1" ht="24">
      <c r="A1" s="72" t="s">
        <v>121</v>
      </c>
      <c r="B1" s="72"/>
      <c r="C1" s="72"/>
      <c r="D1" s="72"/>
      <c r="E1" s="72"/>
      <c r="F1" s="72"/>
    </row>
    <row r="2" spans="1:9" s="1" customFormat="1" ht="24">
      <c r="A2" s="72" t="s">
        <v>117</v>
      </c>
      <c r="B2" s="72"/>
      <c r="C2" s="72"/>
      <c r="D2" s="72"/>
      <c r="E2" s="72"/>
      <c r="F2" s="72"/>
    </row>
    <row r="3" spans="1:9" s="1" customFormat="1" ht="24">
      <c r="A3" s="73" t="s">
        <v>47</v>
      </c>
      <c r="B3" s="73"/>
      <c r="C3" s="73"/>
      <c r="D3" s="73"/>
      <c r="E3" s="73"/>
      <c r="F3" s="73"/>
      <c r="H3" s="8"/>
      <c r="I3" s="8"/>
    </row>
    <row r="4" spans="1:9" s="1" customFormat="1" ht="24">
      <c r="A4" s="34" t="s">
        <v>48</v>
      </c>
      <c r="B4" s="35" t="s">
        <v>61</v>
      </c>
      <c r="C4" s="35" t="s">
        <v>62</v>
      </c>
      <c r="D4" s="35" t="s">
        <v>63</v>
      </c>
      <c r="E4" s="35" t="s">
        <v>64</v>
      </c>
      <c r="F4" s="35" t="s">
        <v>5</v>
      </c>
    </row>
    <row r="5" spans="1:9" s="1" customFormat="1" ht="24">
      <c r="A5" s="3" t="s">
        <v>49</v>
      </c>
      <c r="B5" s="4">
        <f>556380+1796185</f>
        <v>2352565</v>
      </c>
      <c r="C5" s="4">
        <f>556380+1828587</f>
        <v>2384967</v>
      </c>
      <c r="D5" s="4">
        <f>544441+1890285</f>
        <v>2434726</v>
      </c>
      <c r="E5" s="4">
        <f>534780+1936348</f>
        <v>2471128</v>
      </c>
      <c r="F5" s="4">
        <f>+B5+C5+D5+E5</f>
        <v>9643386</v>
      </c>
      <c r="H5" s="10">
        <v>9643386</v>
      </c>
      <c r="I5" s="8">
        <f>+F5-H5</f>
        <v>0</v>
      </c>
    </row>
    <row r="6" spans="1:9" s="1" customFormat="1" ht="24">
      <c r="A6" s="3" t="s">
        <v>10</v>
      </c>
      <c r="B6" s="4">
        <v>29450</v>
      </c>
      <c r="C6" s="4">
        <v>18900</v>
      </c>
      <c r="D6" s="4">
        <v>27300</v>
      </c>
      <c r="E6" s="4">
        <f>623680-181640-113210-133730-56260-42040-44600</f>
        <v>52200</v>
      </c>
      <c r="F6" s="4">
        <f>+B6+C6+D6+E6</f>
        <v>127850</v>
      </c>
      <c r="H6" s="10">
        <v>699330</v>
      </c>
      <c r="I6" s="8">
        <f t="shared" ref="I6:I13" si="0">+F6-H6</f>
        <v>-571480</v>
      </c>
    </row>
    <row r="7" spans="1:9" s="1" customFormat="1" ht="24">
      <c r="A7" s="3" t="s">
        <v>11</v>
      </c>
      <c r="B7" s="4">
        <v>655757.05000000005</v>
      </c>
      <c r="C7" s="4">
        <v>781073.07</v>
      </c>
      <c r="D7" s="4">
        <v>927186.71</v>
      </c>
      <c r="E7" s="4">
        <v>846939.1</v>
      </c>
      <c r="F7" s="4">
        <f t="shared" ref="F7:F13" si="1">+B7+C7+D7+E7</f>
        <v>3210955.93</v>
      </c>
      <c r="H7" s="10">
        <v>3210955.93</v>
      </c>
      <c r="I7" s="8">
        <f t="shared" si="0"/>
        <v>0</v>
      </c>
    </row>
    <row r="8" spans="1:9" s="1" customFormat="1" ht="24">
      <c r="A8" s="3" t="s">
        <v>12</v>
      </c>
      <c r="B8" s="4">
        <v>83785</v>
      </c>
      <c r="C8" s="4">
        <v>276467.20000000001</v>
      </c>
      <c r="D8" s="4">
        <v>325230.23</v>
      </c>
      <c r="E8" s="4">
        <f>612204.54-3000</f>
        <v>609204.54</v>
      </c>
      <c r="F8" s="4">
        <f t="shared" si="1"/>
        <v>1294686.97</v>
      </c>
      <c r="H8" s="10">
        <v>1297686.97</v>
      </c>
      <c r="I8" s="8">
        <f t="shared" si="0"/>
        <v>-3000</v>
      </c>
    </row>
    <row r="9" spans="1:9" s="1" customFormat="1" ht="24">
      <c r="A9" s="3" t="s">
        <v>14</v>
      </c>
      <c r="B9" s="4">
        <v>71275.53</v>
      </c>
      <c r="C9" s="4">
        <v>61860.56</v>
      </c>
      <c r="D9" s="4">
        <v>75903.17</v>
      </c>
      <c r="E9" s="4">
        <v>89623.22</v>
      </c>
      <c r="F9" s="4">
        <f t="shared" si="1"/>
        <v>298662.48</v>
      </c>
      <c r="H9" s="10">
        <v>298662.48</v>
      </c>
      <c r="I9" s="8">
        <f t="shared" si="0"/>
        <v>0</v>
      </c>
    </row>
    <row r="10" spans="1:9" s="1" customFormat="1" ht="24">
      <c r="A10" s="3" t="s">
        <v>15</v>
      </c>
      <c r="B10" s="4">
        <v>506000</v>
      </c>
      <c r="C10" s="4">
        <v>20000</v>
      </c>
      <c r="D10" s="4">
        <v>509000</v>
      </c>
      <c r="E10" s="4">
        <v>169513.81</v>
      </c>
      <c r="F10" s="4">
        <f t="shared" si="1"/>
        <v>1204513.81</v>
      </c>
      <c r="H10" s="10">
        <v>1204513.81</v>
      </c>
      <c r="I10" s="8">
        <f t="shared" si="0"/>
        <v>0</v>
      </c>
    </row>
    <row r="11" spans="1:9" s="1" customFormat="1" ht="24">
      <c r="A11" s="38" t="s">
        <v>104</v>
      </c>
      <c r="B11" s="4">
        <v>0</v>
      </c>
      <c r="C11" s="4">
        <v>381000</v>
      </c>
      <c r="D11" s="4">
        <f>55800+301000</f>
        <v>356800</v>
      </c>
      <c r="E11" s="4">
        <f>30000+1731000-346000</f>
        <v>1415000</v>
      </c>
      <c r="F11" s="4">
        <f t="shared" si="1"/>
        <v>2152800</v>
      </c>
      <c r="H11" s="10">
        <f>85800+2413000</f>
        <v>2498800</v>
      </c>
      <c r="I11" s="8">
        <f t="shared" si="0"/>
        <v>-346000</v>
      </c>
    </row>
    <row r="12" spans="1:9" s="1" customFormat="1" ht="24">
      <c r="A12" s="3" t="s">
        <v>50</v>
      </c>
      <c r="B12" s="4">
        <v>1224300</v>
      </c>
      <c r="C12" s="4">
        <v>1148700</v>
      </c>
      <c r="D12" s="4">
        <v>1103300</v>
      </c>
      <c r="E12" s="4">
        <v>1068928</v>
      </c>
      <c r="F12" s="4">
        <f t="shared" si="1"/>
        <v>4545228</v>
      </c>
      <c r="H12" s="10">
        <v>4545228</v>
      </c>
      <c r="I12" s="8">
        <f t="shared" si="0"/>
        <v>0</v>
      </c>
    </row>
    <row r="13" spans="1:9" s="1" customFormat="1" ht="24">
      <c r="A13" s="3" t="s">
        <v>118</v>
      </c>
      <c r="B13" s="4">
        <v>0</v>
      </c>
      <c r="C13" s="4">
        <v>0</v>
      </c>
      <c r="D13" s="4">
        <v>0</v>
      </c>
      <c r="E13" s="4">
        <f>18000-18000</f>
        <v>0</v>
      </c>
      <c r="F13" s="4">
        <f t="shared" si="1"/>
        <v>0</v>
      </c>
      <c r="H13" s="10">
        <v>18000</v>
      </c>
      <c r="I13" s="8">
        <f t="shared" si="0"/>
        <v>-18000</v>
      </c>
    </row>
    <row r="14" spans="1:9" s="1" customFormat="1" ht="24">
      <c r="A14" s="36" t="s">
        <v>51</v>
      </c>
      <c r="B14" s="37">
        <f>SUM(B5:B13)</f>
        <v>4923132.58</v>
      </c>
      <c r="C14" s="37">
        <f t="shared" ref="C14:F14" si="2">SUM(C5:C13)</f>
        <v>5072967.83</v>
      </c>
      <c r="D14" s="37">
        <f t="shared" si="2"/>
        <v>5759446.1099999994</v>
      </c>
      <c r="E14" s="37">
        <f t="shared" si="2"/>
        <v>6722536.6699999999</v>
      </c>
      <c r="F14" s="37">
        <f t="shared" si="2"/>
        <v>22478083.190000001</v>
      </c>
      <c r="H14" s="8">
        <f>SUM(H5:H13)</f>
        <v>23416563.190000001</v>
      </c>
      <c r="I14" s="8">
        <f>+F14-H14</f>
        <v>-938480</v>
      </c>
    </row>
    <row r="15" spans="1:9" s="1" customFormat="1" ht="24">
      <c r="C15" s="8"/>
      <c r="I15" s="1">
        <v>-100000</v>
      </c>
    </row>
    <row r="16" spans="1:9" s="1" customFormat="1" ht="24">
      <c r="I16" s="8">
        <f>+I14+I15</f>
        <v>-1038480</v>
      </c>
    </row>
    <row r="17" spans="1:8" s="1" customFormat="1" ht="24">
      <c r="B17" s="1" t="s">
        <v>52</v>
      </c>
      <c r="H17" s="8"/>
    </row>
    <row r="18" spans="1:8" s="1" customFormat="1" ht="24"/>
    <row r="19" spans="1:8" s="1" customFormat="1" ht="24"/>
    <row r="20" spans="1:8" s="1" customFormat="1" ht="24">
      <c r="A20" s="1" t="s">
        <v>55</v>
      </c>
      <c r="C20" s="30" t="s">
        <v>53</v>
      </c>
      <c r="D20" s="26"/>
      <c r="H20" s="8"/>
    </row>
    <row r="21" spans="1:8" s="1" customFormat="1" ht="24">
      <c r="A21" s="68" t="s">
        <v>25</v>
      </c>
      <c r="B21" s="68"/>
      <c r="C21" s="68" t="s">
        <v>54</v>
      </c>
      <c r="D21" s="68"/>
      <c r="E21" s="68"/>
      <c r="F21" s="68"/>
    </row>
    <row r="22" spans="1:8" s="1" customFormat="1" ht="24">
      <c r="A22" s="68" t="s">
        <v>21</v>
      </c>
      <c r="B22" s="68"/>
      <c r="C22" s="68" t="s">
        <v>105</v>
      </c>
      <c r="D22" s="68"/>
      <c r="E22" s="68"/>
      <c r="F22" s="68"/>
    </row>
    <row r="23" spans="1:8" s="1" customFormat="1" ht="24"/>
    <row r="24" spans="1:8" s="1" customFormat="1" ht="24"/>
    <row r="25" spans="1:8" s="1" customFormat="1" ht="24">
      <c r="A25" s="1" t="s">
        <v>65</v>
      </c>
    </row>
    <row r="26" spans="1:8" s="1" customFormat="1" ht="24"/>
    <row r="27" spans="1:8" s="1" customFormat="1" ht="24"/>
    <row r="28" spans="1:8" s="1" customFormat="1" ht="24"/>
    <row r="29" spans="1:8" s="1" customFormat="1" ht="24"/>
    <row r="30" spans="1:8" s="1" customFormat="1" ht="24"/>
    <row r="31" spans="1:8" s="22" customFormat="1" ht="21"/>
    <row r="32" spans="1:8" s="22" customFormat="1" ht="21"/>
    <row r="33" s="22" customFormat="1" ht="21"/>
    <row r="34" s="22" customFormat="1" ht="21"/>
    <row r="35" s="22" customFormat="1" ht="21"/>
    <row r="36" s="22" customFormat="1" ht="21"/>
    <row r="37" s="22" customFormat="1" ht="21"/>
    <row r="38" s="22" customFormat="1" ht="21"/>
    <row r="39" s="22" customFormat="1" ht="21"/>
    <row r="40" s="22" customFormat="1" ht="21"/>
    <row r="41" s="22" customFormat="1" ht="21"/>
    <row r="42" s="22" customFormat="1" ht="21"/>
    <row r="43" s="22" customFormat="1" ht="21"/>
    <row r="44" s="22" customFormat="1" ht="21"/>
    <row r="45" s="22" customFormat="1" ht="21"/>
    <row r="46" s="22" customFormat="1" ht="21"/>
    <row r="47" s="22" customFormat="1" ht="21"/>
    <row r="48" s="22" customFormat="1" ht="21"/>
    <row r="49" s="22" customFormat="1" ht="21"/>
    <row r="50" s="22" customFormat="1" ht="21"/>
    <row r="51" s="22" customFormat="1" ht="21"/>
    <row r="52" s="22" customFormat="1" ht="21"/>
    <row r="53" s="22" customFormat="1" ht="21"/>
    <row r="54" s="22" customFormat="1" ht="21"/>
    <row r="55" s="22" customFormat="1" ht="21"/>
    <row r="56" s="22" customFormat="1" ht="21"/>
    <row r="57" s="22" customFormat="1" ht="21"/>
    <row r="58" s="22" customFormat="1" ht="21"/>
    <row r="59" s="22" customFormat="1" ht="21"/>
  </sheetData>
  <mergeCells count="7">
    <mergeCell ref="A22:B22"/>
    <mergeCell ref="C21:F21"/>
    <mergeCell ref="C22:F22"/>
    <mergeCell ref="A1:F1"/>
    <mergeCell ref="A2:F2"/>
    <mergeCell ref="A3:F3"/>
    <mergeCell ref="A21:B21"/>
  </mergeCells>
  <pageMargins left="0.25" right="0.25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D29"/>
  <sheetViews>
    <sheetView topLeftCell="A13" workbookViewId="0">
      <selection activeCell="E12" sqref="E12"/>
    </sheetView>
  </sheetViews>
  <sheetFormatPr defaultRowHeight="15"/>
  <cols>
    <col min="1" max="1" width="7.7109375" customWidth="1"/>
    <col min="2" max="2" width="50.42578125" customWidth="1"/>
    <col min="3" max="3" width="14.85546875" customWidth="1"/>
    <col min="4" max="4" width="15" customWidth="1"/>
  </cols>
  <sheetData>
    <row r="1" spans="1:4" s="1" customFormat="1" ht="24">
      <c r="A1" s="76" t="s">
        <v>56</v>
      </c>
      <c r="B1" s="76"/>
      <c r="C1" s="76"/>
      <c r="D1" s="76"/>
    </row>
    <row r="2" spans="1:4" s="1" customFormat="1" ht="24">
      <c r="A2" s="78" t="s">
        <v>66</v>
      </c>
      <c r="B2" s="78"/>
      <c r="C2" s="78"/>
      <c r="D2" s="78"/>
    </row>
    <row r="3" spans="1:4" s="1" customFormat="1" ht="24">
      <c r="A3" s="77" t="s">
        <v>2</v>
      </c>
      <c r="B3" s="77" t="s">
        <v>94</v>
      </c>
      <c r="C3" s="77" t="s">
        <v>67</v>
      </c>
      <c r="D3" s="77" t="s">
        <v>68</v>
      </c>
    </row>
    <row r="4" spans="1:4" s="1" customFormat="1" ht="42" customHeight="1">
      <c r="A4" s="77"/>
      <c r="B4" s="77"/>
      <c r="C4" s="77"/>
      <c r="D4" s="77"/>
    </row>
    <row r="5" spans="1:4" s="1" customFormat="1" ht="24">
      <c r="A5" s="25">
        <v>1</v>
      </c>
      <c r="B5" s="3" t="s">
        <v>96</v>
      </c>
      <c r="C5" s="4">
        <v>100000</v>
      </c>
      <c r="D5" s="4"/>
    </row>
    <row r="6" spans="1:4" s="1" customFormat="1" ht="24">
      <c r="A6" s="25">
        <v>2</v>
      </c>
      <c r="B6" s="3" t="s">
        <v>97</v>
      </c>
      <c r="C6" s="4">
        <v>130000</v>
      </c>
      <c r="D6" s="4"/>
    </row>
    <row r="7" spans="1:4" s="1" customFormat="1" ht="24">
      <c r="A7" s="25">
        <v>3</v>
      </c>
      <c r="B7" s="3" t="s">
        <v>100</v>
      </c>
      <c r="C7" s="4">
        <v>214000</v>
      </c>
      <c r="D7" s="4"/>
    </row>
    <row r="8" spans="1:4" s="1" customFormat="1" ht="24">
      <c r="A8" s="25">
        <v>4</v>
      </c>
      <c r="B8" s="3" t="s">
        <v>98</v>
      </c>
      <c r="C8" s="4">
        <v>113500</v>
      </c>
      <c r="D8" s="4"/>
    </row>
    <row r="9" spans="1:4" s="1" customFormat="1" ht="24">
      <c r="A9" s="25">
        <v>5</v>
      </c>
      <c r="B9" s="3" t="s">
        <v>99</v>
      </c>
      <c r="C9" s="4">
        <v>196500</v>
      </c>
      <c r="D9" s="4"/>
    </row>
    <row r="10" spans="1:4" s="1" customFormat="1" ht="24">
      <c r="A10" s="25">
        <v>6</v>
      </c>
      <c r="B10" s="3" t="s">
        <v>101</v>
      </c>
      <c r="C10" s="4">
        <v>441400</v>
      </c>
      <c r="D10" s="4"/>
    </row>
    <row r="11" spans="1:4" s="1" customFormat="1" ht="24">
      <c r="A11" s="25">
        <v>7</v>
      </c>
      <c r="B11" s="3" t="s">
        <v>102</v>
      </c>
      <c r="C11" s="4">
        <v>158000</v>
      </c>
      <c r="D11" s="4"/>
    </row>
    <row r="12" spans="1:4" s="1" customFormat="1" ht="24">
      <c r="A12" s="74" t="s">
        <v>5</v>
      </c>
      <c r="B12" s="75"/>
      <c r="C12" s="32">
        <f>SUM(C5:C11)</f>
        <v>1353400</v>
      </c>
      <c r="D12" s="23"/>
    </row>
    <row r="13" spans="1:4" s="1" customFormat="1" ht="3.75" customHeight="1"/>
    <row r="14" spans="1:4" ht="9" customHeight="1"/>
    <row r="15" spans="1:4" ht="24">
      <c r="B15" s="1" t="s">
        <v>52</v>
      </c>
    </row>
    <row r="16" spans="1:4" ht="24">
      <c r="B16" s="1" t="s">
        <v>70</v>
      </c>
    </row>
    <row r="17" spans="2:2" ht="24">
      <c r="B17" s="1" t="s">
        <v>71</v>
      </c>
    </row>
    <row r="18" spans="2:2" ht="24">
      <c r="B18" s="1" t="s">
        <v>69</v>
      </c>
    </row>
    <row r="19" spans="2:2" ht="24">
      <c r="B19" s="1"/>
    </row>
    <row r="20" spans="2:2" ht="24">
      <c r="B20" s="1" t="s">
        <v>72</v>
      </c>
    </row>
    <row r="21" spans="2:2" ht="24">
      <c r="B21" s="1" t="s">
        <v>73</v>
      </c>
    </row>
    <row r="22" spans="2:2" ht="24">
      <c r="B22" s="1" t="s">
        <v>74</v>
      </c>
    </row>
    <row r="23" spans="2:2" ht="24">
      <c r="B23" s="1" t="s">
        <v>75</v>
      </c>
    </row>
    <row r="24" spans="2:2" ht="24">
      <c r="B24" s="1" t="s">
        <v>76</v>
      </c>
    </row>
    <row r="25" spans="2:2" ht="24">
      <c r="B25" s="1" t="s">
        <v>77</v>
      </c>
    </row>
    <row r="26" spans="2:2" ht="24">
      <c r="B26" s="1" t="s">
        <v>78</v>
      </c>
    </row>
    <row r="27" spans="2:2" ht="24">
      <c r="B27" s="1" t="s">
        <v>79</v>
      </c>
    </row>
    <row r="29" spans="2:2" ht="24">
      <c r="B29" s="1" t="s">
        <v>80</v>
      </c>
    </row>
  </sheetData>
  <mergeCells count="7">
    <mergeCell ref="A12:B12"/>
    <mergeCell ref="A1:D1"/>
    <mergeCell ref="B3:B4"/>
    <mergeCell ref="C3:C4"/>
    <mergeCell ref="D3:D4"/>
    <mergeCell ref="A3:A4"/>
    <mergeCell ref="A2:D2"/>
  </mergeCells>
  <pageMargins left="0.25" right="0.25" top="0.75" bottom="0.75" header="0.3" footer="0.3"/>
  <pageSetup paperSize="9" orientation="portrait" verticalDpi="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V46"/>
  <sheetViews>
    <sheetView zoomScaleNormal="100" workbookViewId="0">
      <selection activeCell="J15" sqref="J15"/>
    </sheetView>
  </sheetViews>
  <sheetFormatPr defaultRowHeight="15"/>
  <cols>
    <col min="1" max="1" width="11.7109375" customWidth="1"/>
    <col min="2" max="2" width="10.7109375" customWidth="1"/>
    <col min="3" max="3" width="10.85546875" customWidth="1"/>
    <col min="4" max="4" width="12.7109375" customWidth="1"/>
    <col min="5" max="5" width="12.85546875" customWidth="1"/>
    <col min="6" max="6" width="12.42578125" customWidth="1"/>
    <col min="7" max="7" width="12.5703125" customWidth="1"/>
    <col min="8" max="8" width="12.7109375" customWidth="1"/>
    <col min="9" max="9" width="12.5703125" customWidth="1"/>
    <col min="10" max="10" width="12.85546875" customWidth="1"/>
    <col min="11" max="11" width="12.140625" customWidth="1"/>
    <col min="12" max="12" width="9.5703125" customWidth="1"/>
    <col min="13" max="13" width="11.5703125" customWidth="1"/>
    <col min="14" max="14" width="15.7109375" customWidth="1"/>
    <col min="15" max="15" width="13.85546875" customWidth="1"/>
    <col min="16" max="16" width="13.7109375" customWidth="1"/>
    <col min="17" max="17" width="10.140625" customWidth="1"/>
    <col min="18" max="18" width="12.28515625" customWidth="1"/>
    <col min="19" max="19" width="14.7109375" customWidth="1"/>
    <col min="20" max="20" width="12.28515625" customWidth="1"/>
    <col min="21" max="21" width="11.5703125" customWidth="1"/>
    <col min="22" max="22" width="10.5703125" customWidth="1"/>
  </cols>
  <sheetData>
    <row r="1" spans="1:22" s="43" customFormat="1" ht="21.75">
      <c r="A1" s="81" t="s">
        <v>120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22" s="43" customFormat="1" ht="21.75">
      <c r="A2" s="81" t="s">
        <v>81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</row>
    <row r="3" spans="1:22" s="43" customFormat="1" ht="21.75">
      <c r="A3" s="82" t="s">
        <v>119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O3" s="43" t="s">
        <v>93</v>
      </c>
      <c r="P3" s="43" t="s">
        <v>37</v>
      </c>
      <c r="R3" s="43" t="s">
        <v>95</v>
      </c>
      <c r="S3" s="43" t="s">
        <v>61</v>
      </c>
      <c r="T3" s="43" t="s">
        <v>62</v>
      </c>
      <c r="U3" s="43" t="s">
        <v>63</v>
      </c>
      <c r="V3" s="43" t="s">
        <v>64</v>
      </c>
    </row>
    <row r="4" spans="1:22" s="43" customFormat="1" ht="21" customHeight="1">
      <c r="A4" s="83" t="s">
        <v>82</v>
      </c>
      <c r="B4" s="83" t="s">
        <v>83</v>
      </c>
      <c r="C4" s="84"/>
      <c r="D4" s="83" t="s">
        <v>86</v>
      </c>
      <c r="E4" s="84"/>
      <c r="F4" s="83" t="s">
        <v>87</v>
      </c>
      <c r="G4" s="84"/>
      <c r="H4" s="83" t="s">
        <v>88</v>
      </c>
      <c r="I4" s="84"/>
      <c r="J4" s="83" t="s">
        <v>5</v>
      </c>
      <c r="K4" s="84"/>
      <c r="L4" s="79" t="s">
        <v>122</v>
      </c>
    </row>
    <row r="5" spans="1:22" s="43" customFormat="1" ht="49.5" customHeight="1">
      <c r="A5" s="83"/>
      <c r="B5" s="44" t="s">
        <v>84</v>
      </c>
      <c r="C5" s="45" t="s">
        <v>85</v>
      </c>
      <c r="D5" s="44" t="s">
        <v>84</v>
      </c>
      <c r="E5" s="45" t="s">
        <v>85</v>
      </c>
      <c r="F5" s="44" t="s">
        <v>84</v>
      </c>
      <c r="G5" s="45" t="s">
        <v>85</v>
      </c>
      <c r="H5" s="44" t="s">
        <v>84</v>
      </c>
      <c r="I5" s="45" t="s">
        <v>85</v>
      </c>
      <c r="J5" s="44" t="s">
        <v>84</v>
      </c>
      <c r="K5" s="45" t="s">
        <v>85</v>
      </c>
      <c r="L5" s="79"/>
    </row>
    <row r="6" spans="1:22" s="47" customFormat="1" ht="21.75">
      <c r="A6" s="31" t="s">
        <v>10</v>
      </c>
      <c r="B6" s="46">
        <v>30000</v>
      </c>
      <c r="C6" s="46">
        <v>29450</v>
      </c>
      <c r="D6" s="46">
        <v>20000</v>
      </c>
      <c r="E6" s="46">
        <v>18900</v>
      </c>
      <c r="F6" s="46">
        <v>30650</v>
      </c>
      <c r="G6" s="46">
        <v>27300</v>
      </c>
      <c r="H6" s="46">
        <v>56600</v>
      </c>
      <c r="I6" s="46">
        <v>52200</v>
      </c>
      <c r="J6" s="46">
        <f>+B6+D6+F6+H6</f>
        <v>137250</v>
      </c>
      <c r="K6" s="46">
        <f>+C6+E6+G6+I6</f>
        <v>127850</v>
      </c>
      <c r="L6" s="55">
        <f>+K6*100/J6</f>
        <v>93.151183970856096</v>
      </c>
      <c r="O6" s="48">
        <f>+B6+D6+F6+H6</f>
        <v>137250</v>
      </c>
      <c r="P6" s="48">
        <f>+C6+E6+G6+I6</f>
        <v>127850</v>
      </c>
      <c r="Q6" s="48">
        <f>+P6*100/O6</f>
        <v>93.151183970856096</v>
      </c>
      <c r="R6" s="48"/>
      <c r="S6" s="48">
        <f>+C6*100/B6</f>
        <v>98.166666666666671</v>
      </c>
      <c r="T6" s="48">
        <f>+E6*100/D6</f>
        <v>94.5</v>
      </c>
      <c r="U6" s="48">
        <f>+G6*100/F6</f>
        <v>89.070146818923334</v>
      </c>
      <c r="V6" s="48">
        <f>+I6*100/H6</f>
        <v>92.226148409893995</v>
      </c>
    </row>
    <row r="7" spans="1:22" s="47" customFormat="1" ht="21.75">
      <c r="A7" s="31" t="s">
        <v>11</v>
      </c>
      <c r="B7" s="49">
        <v>696500</v>
      </c>
      <c r="C7" s="49">
        <v>655757.05000000005</v>
      </c>
      <c r="D7" s="49">
        <v>838500</v>
      </c>
      <c r="E7" s="49">
        <v>781073.07</v>
      </c>
      <c r="F7" s="49">
        <v>1021000</v>
      </c>
      <c r="G7" s="46">
        <v>927186.71</v>
      </c>
      <c r="H7" s="49">
        <v>930500</v>
      </c>
      <c r="I7" s="49">
        <v>846939.1</v>
      </c>
      <c r="J7" s="46">
        <f t="shared" ref="J7:J9" si="0">+B7+D7+F7+H7</f>
        <v>3486500</v>
      </c>
      <c r="K7" s="46">
        <f t="shared" ref="K7:K9" si="1">+C7+E7+G7+I7</f>
        <v>3210955.93</v>
      </c>
      <c r="L7" s="55">
        <f t="shared" ref="L7:L10" si="2">+K7*100/J7</f>
        <v>92.096828624695249</v>
      </c>
      <c r="O7" s="48">
        <f t="shared" ref="O7:O10" si="3">+B7+D7+F7+H7</f>
        <v>3486500</v>
      </c>
      <c r="P7" s="48">
        <f t="shared" ref="P7:P10" si="4">+C7+E7+G7+I7</f>
        <v>3210955.93</v>
      </c>
      <c r="Q7" s="48">
        <f t="shared" ref="Q7:Q10" si="5">+P7*100/O7</f>
        <v>92.096828624695249</v>
      </c>
      <c r="R7" s="48"/>
      <c r="S7" s="48">
        <f t="shared" ref="S7:S10" si="6">+C7*100/B7</f>
        <v>94.150330222541285</v>
      </c>
      <c r="T7" s="48">
        <f t="shared" ref="T7:T10" si="7">+E7*100/D7</f>
        <v>93.151230769230764</v>
      </c>
      <c r="U7" s="48">
        <f t="shared" ref="U7:U10" si="8">+G7*100/F7</f>
        <v>90.811626836434868</v>
      </c>
      <c r="V7" s="48">
        <f t="shared" ref="V7:V10" si="9">+I7*100/H7</f>
        <v>91.019785061794735</v>
      </c>
    </row>
    <row r="8" spans="1:22" s="47" customFormat="1" ht="21.75">
      <c r="A8" s="31" t="s">
        <v>12</v>
      </c>
      <c r="B8" s="49">
        <v>96000</v>
      </c>
      <c r="C8" s="49">
        <v>83785</v>
      </c>
      <c r="D8" s="49">
        <v>310000</v>
      </c>
      <c r="E8" s="49">
        <v>276467.20000000001</v>
      </c>
      <c r="F8" s="49">
        <v>467000</v>
      </c>
      <c r="G8" s="46">
        <v>325230.23</v>
      </c>
      <c r="H8" s="49">
        <v>627000</v>
      </c>
      <c r="I8" s="49">
        <v>609204.54</v>
      </c>
      <c r="J8" s="46">
        <f t="shared" si="0"/>
        <v>1500000</v>
      </c>
      <c r="K8" s="46">
        <f t="shared" si="1"/>
        <v>1294686.97</v>
      </c>
      <c r="L8" s="55">
        <f t="shared" si="2"/>
        <v>86.312464666666671</v>
      </c>
      <c r="O8" s="48">
        <f t="shared" si="3"/>
        <v>1500000</v>
      </c>
      <c r="P8" s="48">
        <f t="shared" si="4"/>
        <v>1294686.97</v>
      </c>
      <c r="Q8" s="48">
        <f t="shared" si="5"/>
        <v>86.312464666666671</v>
      </c>
      <c r="R8" s="48"/>
      <c r="S8" s="48">
        <f t="shared" si="6"/>
        <v>87.276041666666671</v>
      </c>
      <c r="T8" s="48">
        <f t="shared" si="7"/>
        <v>89.182967741935485</v>
      </c>
      <c r="U8" s="48">
        <f t="shared" si="8"/>
        <v>69.642447537473231</v>
      </c>
      <c r="V8" s="48">
        <f t="shared" si="9"/>
        <v>97.161808612440197</v>
      </c>
    </row>
    <row r="9" spans="1:22" s="47" customFormat="1" ht="21.75">
      <c r="A9" s="42" t="s">
        <v>92</v>
      </c>
      <c r="B9" s="49">
        <v>0</v>
      </c>
      <c r="C9" s="49">
        <v>0</v>
      </c>
      <c r="D9" s="49">
        <v>400000</v>
      </c>
      <c r="E9" s="49">
        <v>381000</v>
      </c>
      <c r="F9" s="49">
        <f>60300+310000</f>
        <v>370300</v>
      </c>
      <c r="G9" s="46">
        <v>356800</v>
      </c>
      <c r="H9" s="49">
        <f>30000+1735000</f>
        <v>1765000</v>
      </c>
      <c r="I9" s="49">
        <v>1415000</v>
      </c>
      <c r="J9" s="46">
        <f t="shared" si="0"/>
        <v>2535300</v>
      </c>
      <c r="K9" s="46">
        <f t="shared" si="1"/>
        <v>2152800</v>
      </c>
      <c r="L9" s="55">
        <f t="shared" si="2"/>
        <v>84.913028044018461</v>
      </c>
      <c r="O9" s="48">
        <f t="shared" si="3"/>
        <v>2535300</v>
      </c>
      <c r="P9" s="48">
        <f t="shared" si="4"/>
        <v>2152800</v>
      </c>
      <c r="Q9" s="48">
        <f t="shared" si="5"/>
        <v>84.913028044018461</v>
      </c>
      <c r="R9" s="48"/>
      <c r="S9" s="48" t="e">
        <f t="shared" si="6"/>
        <v>#DIV/0!</v>
      </c>
      <c r="T9" s="48">
        <f t="shared" si="7"/>
        <v>95.25</v>
      </c>
      <c r="U9" s="48">
        <f t="shared" si="8"/>
        <v>96.354307318390497</v>
      </c>
      <c r="V9" s="48">
        <f t="shared" si="9"/>
        <v>80.169971671388097</v>
      </c>
    </row>
    <row r="10" spans="1:22" s="47" customFormat="1" ht="21.75">
      <c r="A10" s="50" t="s">
        <v>5</v>
      </c>
      <c r="B10" s="49">
        <f>SUM(B6:B9)</f>
        <v>822500</v>
      </c>
      <c r="C10" s="49">
        <f t="shared" ref="C10:I10" si="10">SUM(C6:C9)</f>
        <v>768992.05</v>
      </c>
      <c r="D10" s="49">
        <f t="shared" si="10"/>
        <v>1568500</v>
      </c>
      <c r="E10" s="49">
        <f t="shared" si="10"/>
        <v>1457440.27</v>
      </c>
      <c r="F10" s="49">
        <f t="shared" si="10"/>
        <v>1888950</v>
      </c>
      <c r="G10" s="49">
        <f t="shared" si="10"/>
        <v>1636516.94</v>
      </c>
      <c r="H10" s="49">
        <f t="shared" si="10"/>
        <v>3379100</v>
      </c>
      <c r="I10" s="49">
        <f t="shared" si="10"/>
        <v>2923343.64</v>
      </c>
      <c r="J10" s="49">
        <f t="shared" ref="J10:K10" si="11">SUM(J6:J9)</f>
        <v>7659050</v>
      </c>
      <c r="K10" s="49">
        <f t="shared" si="11"/>
        <v>6786292.9000000004</v>
      </c>
      <c r="L10" s="55">
        <f t="shared" si="2"/>
        <v>88.604890946005057</v>
      </c>
      <c r="O10" s="48">
        <f t="shared" si="3"/>
        <v>7659050</v>
      </c>
      <c r="P10" s="48">
        <f t="shared" si="4"/>
        <v>6786292.9000000004</v>
      </c>
      <c r="Q10" s="48">
        <f t="shared" si="5"/>
        <v>88.604890946005057</v>
      </c>
      <c r="S10" s="48">
        <f t="shared" si="6"/>
        <v>93.494474164133734</v>
      </c>
      <c r="T10" s="48">
        <f t="shared" si="7"/>
        <v>92.91936691106153</v>
      </c>
      <c r="U10" s="48">
        <f t="shared" si="8"/>
        <v>86.636329177585438</v>
      </c>
      <c r="V10" s="48">
        <f t="shared" si="9"/>
        <v>86.512492675564502</v>
      </c>
    </row>
    <row r="11" spans="1:22" s="47" customFormat="1" ht="3.75" customHeight="1"/>
    <row r="12" spans="1:22" s="51" customFormat="1" ht="9" customHeight="1"/>
    <row r="13" spans="1:22" s="51" customFormat="1" ht="18.75"/>
    <row r="14" spans="1:22" s="51" customFormat="1" ht="18.75">
      <c r="O14" s="52">
        <f>+B6+D6+F6+H6</f>
        <v>137250</v>
      </c>
      <c r="P14" s="52">
        <f>+O6-O14</f>
        <v>0</v>
      </c>
    </row>
    <row r="15" spans="1:22" s="51" customFormat="1" ht="21.75">
      <c r="B15" s="47" t="s">
        <v>52</v>
      </c>
      <c r="O15" s="52">
        <f t="shared" ref="O15:O19" si="12">+B7+D7+F7+H7</f>
        <v>3486500</v>
      </c>
      <c r="P15" s="52">
        <f t="shared" ref="P15:P18" si="13">+O7-O15</f>
        <v>0</v>
      </c>
    </row>
    <row r="16" spans="1:22" s="51" customFormat="1" ht="21.75">
      <c r="B16" s="47"/>
      <c r="O16" s="52">
        <f t="shared" si="12"/>
        <v>1500000</v>
      </c>
      <c r="P16" s="52">
        <f t="shared" si="13"/>
        <v>0</v>
      </c>
    </row>
    <row r="17" spans="1:22" s="51" customFormat="1" ht="21.75">
      <c r="B17" s="47" t="s">
        <v>89</v>
      </c>
      <c r="F17" s="53"/>
      <c r="G17" s="53"/>
      <c r="H17" s="58" t="s">
        <v>53</v>
      </c>
      <c r="I17" s="47"/>
      <c r="J17" s="47"/>
      <c r="K17" s="47"/>
      <c r="O17" s="52">
        <f t="shared" si="12"/>
        <v>2535300</v>
      </c>
      <c r="P17" s="52">
        <f t="shared" si="13"/>
        <v>0</v>
      </c>
    </row>
    <row r="18" spans="1:22" s="51" customFormat="1" ht="21.75">
      <c r="B18" s="47" t="s">
        <v>90</v>
      </c>
      <c r="F18" s="80" t="s">
        <v>54</v>
      </c>
      <c r="G18" s="80"/>
      <c r="H18" s="80"/>
      <c r="I18" s="80"/>
      <c r="J18" s="80"/>
      <c r="K18" s="80"/>
      <c r="L18" s="80"/>
      <c r="O18" s="52">
        <f t="shared" si="12"/>
        <v>7659050</v>
      </c>
      <c r="P18" s="52">
        <f t="shared" si="13"/>
        <v>0</v>
      </c>
    </row>
    <row r="19" spans="1:22" s="51" customFormat="1" ht="21.75">
      <c r="B19" s="47" t="s">
        <v>91</v>
      </c>
      <c r="F19" s="80" t="s">
        <v>105</v>
      </c>
      <c r="G19" s="80"/>
      <c r="H19" s="80"/>
      <c r="I19" s="80"/>
      <c r="J19" s="80"/>
      <c r="K19" s="80"/>
      <c r="L19" s="80"/>
      <c r="O19" s="52">
        <f t="shared" si="12"/>
        <v>0</v>
      </c>
    </row>
    <row r="20" spans="1:22" s="51" customFormat="1" ht="18.75"/>
    <row r="21" spans="1:22" s="51" customFormat="1" ht="21.75">
      <c r="A21" s="47" t="s">
        <v>106</v>
      </c>
      <c r="B21" s="47"/>
    </row>
    <row r="22" spans="1:22" s="51" customFormat="1" ht="18.75"/>
    <row r="23" spans="1:22" s="51" customFormat="1" ht="18.75"/>
    <row r="25" spans="1:22" s="43" customFormat="1" ht="21.75">
      <c r="A25" s="81" t="s">
        <v>120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81"/>
    </row>
    <row r="26" spans="1:22" s="43" customFormat="1" ht="21.75">
      <c r="A26" s="81" t="s">
        <v>81</v>
      </c>
      <c r="B26" s="81"/>
      <c r="C26" s="81"/>
      <c r="D26" s="81"/>
      <c r="E26" s="81"/>
      <c r="F26" s="81"/>
      <c r="G26" s="81"/>
      <c r="H26" s="81"/>
      <c r="I26" s="81"/>
      <c r="J26" s="81"/>
      <c r="K26" s="81"/>
      <c r="L26" s="81"/>
    </row>
    <row r="27" spans="1:22" s="43" customFormat="1" ht="21.75">
      <c r="A27" s="82" t="s">
        <v>119</v>
      </c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O27" s="43" t="s">
        <v>93</v>
      </c>
      <c r="P27" s="43" t="s">
        <v>37</v>
      </c>
      <c r="R27" s="43" t="s">
        <v>95</v>
      </c>
      <c r="S27" s="43" t="s">
        <v>61</v>
      </c>
      <c r="T27" s="43" t="s">
        <v>62</v>
      </c>
      <c r="U27" s="43" t="s">
        <v>63</v>
      </c>
      <c r="V27" s="43" t="s">
        <v>64</v>
      </c>
    </row>
    <row r="28" spans="1:22" s="43" customFormat="1" ht="21" customHeight="1">
      <c r="A28" s="83" t="s">
        <v>82</v>
      </c>
      <c r="B28" s="83" t="s">
        <v>83</v>
      </c>
      <c r="C28" s="84"/>
      <c r="D28" s="83" t="s">
        <v>86</v>
      </c>
      <c r="E28" s="84"/>
      <c r="F28" s="83" t="s">
        <v>87</v>
      </c>
      <c r="G28" s="84"/>
      <c r="H28" s="83" t="s">
        <v>88</v>
      </c>
      <c r="I28" s="84"/>
      <c r="J28" s="83" t="s">
        <v>5</v>
      </c>
      <c r="K28" s="84"/>
      <c r="L28" s="79" t="s">
        <v>122</v>
      </c>
    </row>
    <row r="29" spans="1:22" s="43" customFormat="1" ht="49.5" customHeight="1">
      <c r="A29" s="83"/>
      <c r="B29" s="54" t="s">
        <v>84</v>
      </c>
      <c r="C29" s="45" t="s">
        <v>85</v>
      </c>
      <c r="D29" s="54" t="s">
        <v>84</v>
      </c>
      <c r="E29" s="45" t="s">
        <v>85</v>
      </c>
      <c r="F29" s="54" t="s">
        <v>84</v>
      </c>
      <c r="G29" s="45" t="s">
        <v>85</v>
      </c>
      <c r="H29" s="54" t="s">
        <v>84</v>
      </c>
      <c r="I29" s="45" t="s">
        <v>85</v>
      </c>
      <c r="J29" s="54" t="s">
        <v>84</v>
      </c>
      <c r="K29" s="45" t="s">
        <v>85</v>
      </c>
      <c r="L29" s="79"/>
    </row>
    <row r="30" spans="1:22" s="47" customFormat="1" ht="21.75">
      <c r="A30" s="31" t="s">
        <v>10</v>
      </c>
      <c r="B30" s="46">
        <v>30000</v>
      </c>
      <c r="C30" s="46">
        <v>29450</v>
      </c>
      <c r="D30" s="46">
        <v>20000</v>
      </c>
      <c r="E30" s="46">
        <v>18900</v>
      </c>
      <c r="F30" s="46">
        <v>30650</v>
      </c>
      <c r="G30" s="46">
        <v>27300</v>
      </c>
      <c r="H30" s="46">
        <f>56600+571480</f>
        <v>628080</v>
      </c>
      <c r="I30" s="46">
        <f>52200+571480</f>
        <v>623680</v>
      </c>
      <c r="J30" s="46">
        <f>+B30+D30+F30+H30</f>
        <v>708730</v>
      </c>
      <c r="K30" s="46">
        <f>+C30+E30+G30+I30</f>
        <v>699330</v>
      </c>
      <c r="L30" s="55">
        <f>+K30*100/J30</f>
        <v>98.673683913479039</v>
      </c>
      <c r="M30" s="47">
        <v>699330</v>
      </c>
      <c r="N30" s="48">
        <f>+K30-M30</f>
        <v>0</v>
      </c>
      <c r="O30" s="48">
        <f>+B30+D30+F30+H30</f>
        <v>708730</v>
      </c>
      <c r="P30" s="48">
        <f>+C30+E30+G30+I30</f>
        <v>699330</v>
      </c>
      <c r="Q30" s="48">
        <f>+P30*100/O30</f>
        <v>98.673683913479039</v>
      </c>
      <c r="R30" s="48"/>
      <c r="S30" s="48">
        <f>+C30*100/B30</f>
        <v>98.166666666666671</v>
      </c>
      <c r="T30" s="48">
        <f>+E30*100/D30</f>
        <v>94.5</v>
      </c>
      <c r="U30" s="48">
        <f>+G30*100/F30</f>
        <v>89.070146818923334</v>
      </c>
      <c r="V30" s="48">
        <f>+I30*100/H30</f>
        <v>99.299452299070182</v>
      </c>
    </row>
    <row r="31" spans="1:22" s="47" customFormat="1" ht="21.75">
      <c r="A31" s="31" t="s">
        <v>11</v>
      </c>
      <c r="B31" s="49">
        <v>696500</v>
      </c>
      <c r="C31" s="49">
        <v>655757.05000000005</v>
      </c>
      <c r="D31" s="49">
        <v>838500</v>
      </c>
      <c r="E31" s="49">
        <v>781073.07</v>
      </c>
      <c r="F31" s="49">
        <v>1021000</v>
      </c>
      <c r="G31" s="46">
        <v>927186.71</v>
      </c>
      <c r="H31" s="49">
        <v>930500</v>
      </c>
      <c r="I31" s="49">
        <v>846939.1</v>
      </c>
      <c r="J31" s="46">
        <f t="shared" ref="J31:J33" si="14">+B31+D31+F31+H31</f>
        <v>3486500</v>
      </c>
      <c r="K31" s="46">
        <f t="shared" ref="K31:K33" si="15">+C31+E31+G31+I31</f>
        <v>3210955.93</v>
      </c>
      <c r="L31" s="55">
        <f t="shared" ref="L31:L34" si="16">+K31*100/J31</f>
        <v>92.096828624695249</v>
      </c>
      <c r="M31" s="47">
        <v>3210955.93</v>
      </c>
      <c r="N31" s="48">
        <f t="shared" ref="N31:N33" si="17">+K31-M31</f>
        <v>0</v>
      </c>
      <c r="O31" s="48">
        <f t="shared" ref="O31:O34" si="18">+B31+D31+F31+H31</f>
        <v>3486500</v>
      </c>
      <c r="P31" s="48">
        <f t="shared" ref="P31:P34" si="19">+C31+E31+G31+I31</f>
        <v>3210955.93</v>
      </c>
      <c r="Q31" s="48">
        <f t="shared" ref="Q31:Q34" si="20">+P31*100/O31</f>
        <v>92.096828624695249</v>
      </c>
      <c r="R31" s="48"/>
      <c r="S31" s="48">
        <f t="shared" ref="S31:S34" si="21">+C31*100/B31</f>
        <v>94.150330222541285</v>
      </c>
      <c r="T31" s="48">
        <f t="shared" ref="T31:T34" si="22">+E31*100/D31</f>
        <v>93.151230769230764</v>
      </c>
      <c r="U31" s="48">
        <f t="shared" ref="U31:U34" si="23">+G31*100/F31</f>
        <v>90.811626836434868</v>
      </c>
      <c r="V31" s="48">
        <f t="shared" ref="V31:V34" si="24">+I31*100/H31</f>
        <v>91.019785061794735</v>
      </c>
    </row>
    <row r="32" spans="1:22" s="47" customFormat="1" ht="21.75">
      <c r="A32" s="31" t="s">
        <v>12</v>
      </c>
      <c r="B32" s="49">
        <v>96000</v>
      </c>
      <c r="C32" s="49">
        <v>83785</v>
      </c>
      <c r="D32" s="49">
        <v>310000</v>
      </c>
      <c r="E32" s="49">
        <v>276467.20000000001</v>
      </c>
      <c r="F32" s="49">
        <v>467000</v>
      </c>
      <c r="G32" s="46">
        <v>325230.23</v>
      </c>
      <c r="H32" s="49">
        <v>627000</v>
      </c>
      <c r="I32" s="49">
        <f>609204.54+3000</f>
        <v>612204.54</v>
      </c>
      <c r="J32" s="46">
        <f t="shared" si="14"/>
        <v>1500000</v>
      </c>
      <c r="K32" s="46">
        <f t="shared" si="15"/>
        <v>1297686.97</v>
      </c>
      <c r="L32" s="55">
        <f t="shared" si="16"/>
        <v>86.512464666666673</v>
      </c>
      <c r="M32" s="47">
        <v>1297686.97</v>
      </c>
      <c r="N32" s="48">
        <f t="shared" si="17"/>
        <v>0</v>
      </c>
      <c r="O32" s="48">
        <f t="shared" si="18"/>
        <v>1500000</v>
      </c>
      <c r="P32" s="48">
        <f t="shared" si="19"/>
        <v>1297686.97</v>
      </c>
      <c r="Q32" s="48">
        <f t="shared" si="20"/>
        <v>86.512464666666673</v>
      </c>
      <c r="R32" s="48"/>
      <c r="S32" s="48">
        <f t="shared" si="21"/>
        <v>87.276041666666671</v>
      </c>
      <c r="T32" s="48">
        <f t="shared" si="22"/>
        <v>89.182967741935485</v>
      </c>
      <c r="U32" s="48">
        <f t="shared" si="23"/>
        <v>69.642447537473231</v>
      </c>
      <c r="V32" s="48">
        <f t="shared" si="24"/>
        <v>97.640277511961727</v>
      </c>
    </row>
    <row r="33" spans="1:22" s="47" customFormat="1" ht="21.75">
      <c r="A33" s="57" t="s">
        <v>92</v>
      </c>
      <c r="B33" s="49">
        <v>0</v>
      </c>
      <c r="C33" s="49">
        <v>0</v>
      </c>
      <c r="D33" s="49">
        <v>400000</v>
      </c>
      <c r="E33" s="49">
        <v>381000</v>
      </c>
      <c r="F33" s="49">
        <f>60300+310000</f>
        <v>370300</v>
      </c>
      <c r="G33" s="46">
        <v>356800</v>
      </c>
      <c r="H33" s="49">
        <f>30000+1735000</f>
        <v>1765000</v>
      </c>
      <c r="I33" s="49">
        <f>1415000+346000</f>
        <v>1761000</v>
      </c>
      <c r="J33" s="46">
        <f t="shared" si="14"/>
        <v>2535300</v>
      </c>
      <c r="K33" s="46">
        <f t="shared" si="15"/>
        <v>2498800</v>
      </c>
      <c r="L33" s="55">
        <f t="shared" si="16"/>
        <v>98.560328166291953</v>
      </c>
      <c r="M33" s="47">
        <f>85800+2413000</f>
        <v>2498800</v>
      </c>
      <c r="N33" s="48">
        <f t="shared" si="17"/>
        <v>0</v>
      </c>
      <c r="O33" s="48">
        <f t="shared" si="18"/>
        <v>2535300</v>
      </c>
      <c r="P33" s="48">
        <f t="shared" si="19"/>
        <v>2498800</v>
      </c>
      <c r="Q33" s="48">
        <f t="shared" si="20"/>
        <v>98.560328166291953</v>
      </c>
      <c r="R33" s="48"/>
      <c r="S33" s="48" t="e">
        <f t="shared" si="21"/>
        <v>#DIV/0!</v>
      </c>
      <c r="T33" s="48">
        <f t="shared" si="22"/>
        <v>95.25</v>
      </c>
      <c r="U33" s="48">
        <f t="shared" si="23"/>
        <v>96.354307318390497</v>
      </c>
      <c r="V33" s="48">
        <f t="shared" si="24"/>
        <v>99.773371104815865</v>
      </c>
    </row>
    <row r="34" spans="1:22" s="47" customFormat="1" ht="21.75">
      <c r="A34" s="50" t="s">
        <v>5</v>
      </c>
      <c r="B34" s="49">
        <f>SUM(B30:B33)</f>
        <v>822500</v>
      </c>
      <c r="C34" s="49">
        <f t="shared" ref="C34:K34" si="25">SUM(C30:C33)</f>
        <v>768992.05</v>
      </c>
      <c r="D34" s="49">
        <f t="shared" si="25"/>
        <v>1568500</v>
      </c>
      <c r="E34" s="49">
        <f t="shared" si="25"/>
        <v>1457440.27</v>
      </c>
      <c r="F34" s="49">
        <f t="shared" si="25"/>
        <v>1888950</v>
      </c>
      <c r="G34" s="49">
        <f t="shared" si="25"/>
        <v>1636516.94</v>
      </c>
      <c r="H34" s="49">
        <f t="shared" si="25"/>
        <v>3950580</v>
      </c>
      <c r="I34" s="49">
        <f t="shared" si="25"/>
        <v>3843823.64</v>
      </c>
      <c r="J34" s="49">
        <f t="shared" si="25"/>
        <v>8230530</v>
      </c>
      <c r="K34" s="49">
        <f t="shared" si="25"/>
        <v>7706772.9000000004</v>
      </c>
      <c r="L34" s="55">
        <f t="shared" si="16"/>
        <v>93.636411020918459</v>
      </c>
      <c r="O34" s="48">
        <f t="shared" si="18"/>
        <v>8230530</v>
      </c>
      <c r="P34" s="48">
        <f t="shared" si="19"/>
        <v>7706772.9000000004</v>
      </c>
      <c r="Q34" s="48">
        <f t="shared" si="20"/>
        <v>93.636411020918459</v>
      </c>
      <c r="S34" s="48">
        <f t="shared" si="21"/>
        <v>93.494474164133734</v>
      </c>
      <c r="T34" s="48">
        <f t="shared" si="22"/>
        <v>92.91936691106153</v>
      </c>
      <c r="U34" s="48">
        <f t="shared" si="23"/>
        <v>86.636329177585438</v>
      </c>
      <c r="V34" s="48">
        <f t="shared" si="24"/>
        <v>97.297704134582773</v>
      </c>
    </row>
    <row r="35" spans="1:22" s="47" customFormat="1" ht="3.75" customHeight="1"/>
    <row r="36" spans="1:22" s="51" customFormat="1" ht="9" customHeight="1"/>
    <row r="37" spans="1:22" s="51" customFormat="1" ht="18.75"/>
    <row r="38" spans="1:22" s="51" customFormat="1" ht="18.75">
      <c r="O38" s="52">
        <f>+B30+D30+F30+H30</f>
        <v>708730</v>
      </c>
      <c r="P38" s="52">
        <f>+O30-O38</f>
        <v>0</v>
      </c>
    </row>
    <row r="39" spans="1:22" s="51" customFormat="1" ht="21.75">
      <c r="B39" s="47" t="s">
        <v>52</v>
      </c>
      <c r="O39" s="52">
        <f t="shared" ref="O39:O43" si="26">+B31+D31+F31+H31</f>
        <v>3486500</v>
      </c>
      <c r="P39" s="52">
        <f t="shared" ref="P39:P42" si="27">+O31-O39</f>
        <v>0</v>
      </c>
    </row>
    <row r="40" spans="1:22" s="51" customFormat="1" ht="21.75">
      <c r="B40" s="47"/>
      <c r="O40" s="52">
        <f t="shared" si="26"/>
        <v>1500000</v>
      </c>
      <c r="P40" s="52">
        <f t="shared" si="27"/>
        <v>0</v>
      </c>
    </row>
    <row r="41" spans="1:22" s="51" customFormat="1" ht="21.75">
      <c r="B41" s="47" t="s">
        <v>89</v>
      </c>
      <c r="F41" s="53"/>
      <c r="G41" s="53"/>
      <c r="H41" s="58" t="s">
        <v>53</v>
      </c>
      <c r="I41" s="47"/>
      <c r="J41" s="47"/>
      <c r="K41" s="47"/>
      <c r="O41" s="52">
        <f t="shared" si="26"/>
        <v>2535300</v>
      </c>
      <c r="P41" s="52">
        <f t="shared" si="27"/>
        <v>0</v>
      </c>
    </row>
    <row r="42" spans="1:22" s="51" customFormat="1" ht="21.75">
      <c r="B42" s="47" t="s">
        <v>90</v>
      </c>
      <c r="F42" s="80" t="s">
        <v>54</v>
      </c>
      <c r="G42" s="80"/>
      <c r="H42" s="80"/>
      <c r="I42" s="80"/>
      <c r="J42" s="80"/>
      <c r="K42" s="80"/>
      <c r="L42" s="80"/>
      <c r="O42" s="52">
        <f t="shared" si="26"/>
        <v>8230530</v>
      </c>
      <c r="P42" s="52">
        <f t="shared" si="27"/>
        <v>0</v>
      </c>
    </row>
    <row r="43" spans="1:22" s="51" customFormat="1" ht="21.75">
      <c r="B43" s="47" t="s">
        <v>91</v>
      </c>
      <c r="F43" s="80" t="s">
        <v>105</v>
      </c>
      <c r="G43" s="80"/>
      <c r="H43" s="80"/>
      <c r="I43" s="80"/>
      <c r="J43" s="80"/>
      <c r="K43" s="80"/>
      <c r="L43" s="80"/>
      <c r="O43" s="52">
        <f t="shared" si="26"/>
        <v>0</v>
      </c>
    </row>
    <row r="44" spans="1:22" s="51" customFormat="1" ht="18.75"/>
    <row r="45" spans="1:22" s="51" customFormat="1" ht="21.75">
      <c r="A45" s="47" t="s">
        <v>106</v>
      </c>
      <c r="B45" s="47"/>
    </row>
    <row r="46" spans="1:22" s="51" customFormat="1" ht="18.75"/>
  </sheetData>
  <mergeCells count="24">
    <mergeCell ref="A1:L1"/>
    <mergeCell ref="A2:L2"/>
    <mergeCell ref="A3:L3"/>
    <mergeCell ref="L4:L5"/>
    <mergeCell ref="F18:L18"/>
    <mergeCell ref="F19:L19"/>
    <mergeCell ref="J4:K4"/>
    <mergeCell ref="A4:A5"/>
    <mergeCell ref="B4:C4"/>
    <mergeCell ref="D4:E4"/>
    <mergeCell ref="F4:G4"/>
    <mergeCell ref="H4:I4"/>
    <mergeCell ref="L28:L29"/>
    <mergeCell ref="F42:L42"/>
    <mergeCell ref="F43:L43"/>
    <mergeCell ref="A25:L25"/>
    <mergeCell ref="A26:L26"/>
    <mergeCell ref="A27:L27"/>
    <mergeCell ref="A28:A29"/>
    <mergeCell ref="B28:C28"/>
    <mergeCell ref="D28:E28"/>
    <mergeCell ref="F28:G28"/>
    <mergeCell ref="H28:I28"/>
    <mergeCell ref="J28:K28"/>
  </mergeCells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M16"/>
  <sheetViews>
    <sheetView workbookViewId="0">
      <selection activeCell="M19" sqref="M19"/>
    </sheetView>
  </sheetViews>
  <sheetFormatPr defaultRowHeight="15"/>
  <cols>
    <col min="1" max="1" width="6.5703125" customWidth="1"/>
    <col min="2" max="2" width="11.28515625" customWidth="1"/>
    <col min="3" max="3" width="10.7109375" customWidth="1"/>
    <col min="4" max="4" width="16.85546875" customWidth="1"/>
    <col min="5" max="5" width="11.42578125" customWidth="1"/>
    <col min="6" max="6" width="12.5703125" customWidth="1"/>
    <col min="7" max="7" width="11.140625" customWidth="1"/>
    <col min="8" max="8" width="12.140625" customWidth="1"/>
    <col min="9" max="9" width="16.42578125" customWidth="1"/>
    <col min="10" max="10" width="11.7109375" customWidth="1"/>
    <col min="11" max="11" width="12.140625" customWidth="1"/>
  </cols>
  <sheetData>
    <row r="1" spans="1:13" ht="24">
      <c r="A1" s="72" t="s">
        <v>116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3" s="1" customFormat="1" ht="24">
      <c r="A2" s="72" t="s">
        <v>109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3" s="1" customFormat="1" ht="24">
      <c r="A3" s="85" t="s">
        <v>110</v>
      </c>
      <c r="B3" s="85"/>
      <c r="C3" s="85"/>
      <c r="D3" s="85"/>
      <c r="E3" s="85"/>
      <c r="F3" s="35"/>
      <c r="G3" s="85" t="s">
        <v>111</v>
      </c>
      <c r="H3" s="85"/>
      <c r="I3" s="85"/>
      <c r="J3" s="85"/>
      <c r="K3" s="41"/>
      <c r="L3" s="7"/>
      <c r="M3" s="7"/>
    </row>
    <row r="4" spans="1:13" s="1" customFormat="1" ht="24">
      <c r="A4" s="77" t="s">
        <v>112</v>
      </c>
      <c r="B4" s="77" t="s">
        <v>50</v>
      </c>
      <c r="C4" s="77" t="s">
        <v>113</v>
      </c>
      <c r="D4" s="77" t="s">
        <v>114</v>
      </c>
      <c r="E4" s="77" t="s">
        <v>14</v>
      </c>
      <c r="F4" s="77" t="s">
        <v>15</v>
      </c>
      <c r="G4" s="77" t="s">
        <v>50</v>
      </c>
      <c r="H4" s="77" t="s">
        <v>113</v>
      </c>
      <c r="I4" s="77" t="s">
        <v>114</v>
      </c>
      <c r="J4" s="77" t="s">
        <v>14</v>
      </c>
      <c r="K4" s="77" t="s">
        <v>15</v>
      </c>
    </row>
    <row r="5" spans="1:13" s="1" customFormat="1" ht="24">
      <c r="A5" s="77"/>
      <c r="B5" s="77"/>
      <c r="C5" s="77"/>
      <c r="D5" s="77"/>
      <c r="E5" s="77"/>
      <c r="F5" s="77"/>
      <c r="G5" s="77"/>
      <c r="H5" s="77"/>
      <c r="I5" s="77"/>
      <c r="J5" s="77"/>
      <c r="K5" s="77"/>
    </row>
    <row r="6" spans="1:13" s="1" customFormat="1" ht="24">
      <c r="A6" s="39">
        <v>1</v>
      </c>
      <c r="B6" s="4"/>
      <c r="C6" s="4"/>
      <c r="D6" s="4"/>
      <c r="E6" s="4"/>
      <c r="F6" s="4">
        <v>20000</v>
      </c>
      <c r="G6" s="4"/>
      <c r="H6" s="4"/>
      <c r="I6" s="4">
        <v>20000</v>
      </c>
      <c r="J6" s="4"/>
      <c r="K6" s="4"/>
    </row>
    <row r="7" spans="1:13" s="1" customFormat="1" ht="24">
      <c r="A7" s="39">
        <v>2</v>
      </c>
      <c r="B7" s="4">
        <v>30000</v>
      </c>
      <c r="C7" s="4"/>
      <c r="D7" s="4"/>
      <c r="E7" s="4"/>
      <c r="F7" s="4"/>
      <c r="G7" s="4"/>
      <c r="H7" s="4"/>
      <c r="I7" s="4">
        <v>30000</v>
      </c>
      <c r="J7" s="4"/>
      <c r="K7" s="4"/>
    </row>
    <row r="8" spans="1:13" s="1" customFormat="1" ht="24">
      <c r="A8" s="39">
        <v>3</v>
      </c>
      <c r="B8" s="4"/>
      <c r="C8" s="4"/>
      <c r="D8" s="4"/>
      <c r="E8" s="4"/>
      <c r="F8" s="4"/>
      <c r="G8" s="4"/>
      <c r="H8" s="4"/>
      <c r="I8" s="4"/>
      <c r="J8" s="4"/>
      <c r="K8" s="4"/>
    </row>
    <row r="9" spans="1:13" s="1" customFormat="1" ht="24">
      <c r="A9" s="39">
        <v>4</v>
      </c>
      <c r="B9" s="4">
        <f>60000+8000+10000+10000+75000+20000+30000+30000+20000+10000+10000+10000+15000+30000+10000+100000</f>
        <v>448000</v>
      </c>
      <c r="C9" s="4"/>
      <c r="D9" s="4"/>
      <c r="E9" s="4"/>
      <c r="F9" s="4"/>
      <c r="G9" s="4"/>
      <c r="H9" s="4"/>
      <c r="I9" s="4">
        <f>60000+8000+10000+10000+20000+30000+30000+20000+10000+10000+10000+15000+30000+10000+100000</f>
        <v>373000</v>
      </c>
      <c r="J9" s="4">
        <v>75000</v>
      </c>
      <c r="K9" s="4"/>
    </row>
    <row r="10" spans="1:13" s="1" customFormat="1" ht="24">
      <c r="A10" s="39">
        <v>5</v>
      </c>
      <c r="B10" s="4"/>
      <c r="C10" s="4"/>
      <c r="D10" s="4">
        <f>90490+10000+96490+11910+3560+39810+45270+28800+88440+32670</f>
        <v>447440</v>
      </c>
      <c r="E10" s="4"/>
      <c r="F10" s="4"/>
      <c r="G10" s="4"/>
      <c r="H10" s="4">
        <f>90490+10000+76490+88440+3560+39810+45270+28800+32670+11910</f>
        <v>427440</v>
      </c>
      <c r="I10" s="4"/>
      <c r="J10" s="4"/>
      <c r="K10" s="4"/>
    </row>
    <row r="11" spans="1:13" s="1" customFormat="1" ht="24"/>
    <row r="12" spans="1:13" s="1" customFormat="1" ht="24"/>
    <row r="13" spans="1:13" s="1" customFormat="1" ht="30.75">
      <c r="D13" s="40" t="s">
        <v>115</v>
      </c>
    </row>
    <row r="14" spans="1:13" s="1" customFormat="1" ht="24"/>
    <row r="15" spans="1:13" s="1" customFormat="1" ht="24"/>
    <row r="16" spans="1:13" s="1" customFormat="1" ht="24"/>
  </sheetData>
  <mergeCells count="15">
    <mergeCell ref="K4:K5"/>
    <mergeCell ref="A2:K2"/>
    <mergeCell ref="A1:K1"/>
    <mergeCell ref="A3:E3"/>
    <mergeCell ref="A4:A5"/>
    <mergeCell ref="B4:B5"/>
    <mergeCell ref="C4:C5"/>
    <mergeCell ref="D4:D5"/>
    <mergeCell ref="E4:E5"/>
    <mergeCell ref="G4:G5"/>
    <mergeCell ref="H4:H5"/>
    <mergeCell ref="I4:I5"/>
    <mergeCell ref="J4:J5"/>
    <mergeCell ref="G3:J3"/>
    <mergeCell ref="F4:F5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16</vt:i4>
      </vt:variant>
    </vt:vector>
  </HeadingPairs>
  <TitlesOfParts>
    <vt:vector size="16" baseType="lpstr">
      <vt:lpstr>รวม</vt:lpstr>
      <vt:lpstr>แผนงานบริหารงานทั่วไป</vt:lpstr>
      <vt:lpstr>แผนงานรักษาความสงบภายใน</vt:lpstr>
      <vt:lpstr>แผนงานการศึกษา</vt:lpstr>
      <vt:lpstr>แผนงานสาธารณสุข</vt:lpstr>
      <vt:lpstr>แผนงานสังคมสงเคราะห์</vt:lpstr>
      <vt:lpstr>แผนงานเคหะและชุมชน</vt:lpstr>
      <vt:lpstr>แผนงานสร้างความเข้มแข็งของชุมชน</vt:lpstr>
      <vt:lpstr>แผนงานการศาสนา วัฒนธรรมฯ</vt:lpstr>
      <vt:lpstr>แผนงานอุตสาหกรรมและการโยธา</vt:lpstr>
      <vt:lpstr>แผนงานการเกษตร</vt:lpstr>
      <vt:lpstr>แผนงานงบกลาง</vt:lpstr>
      <vt:lpstr>รายละเอียด 4</vt:lpstr>
      <vt:lpstr>ข้อ4.1.5</vt:lpstr>
      <vt:lpstr>รายละเอียด  5</vt:lpstr>
      <vt:lpstr>Sheet1</vt:lpstr>
    </vt:vector>
  </TitlesOfParts>
  <Company>Computer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HomeUser</dc:creator>
  <cp:lastModifiedBy>User</cp:lastModifiedBy>
  <cp:lastPrinted>2021-05-12T07:26:04Z</cp:lastPrinted>
  <dcterms:created xsi:type="dcterms:W3CDTF">2014-06-06T03:49:05Z</dcterms:created>
  <dcterms:modified xsi:type="dcterms:W3CDTF">2022-04-12T02:35:01Z</dcterms:modified>
</cp:coreProperties>
</file>